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ТСН-2001'!$A$1:$K$711</definedName>
  </definedNames>
  <calcPr calcId="145621"/>
</workbook>
</file>

<file path=xl/calcChain.xml><?xml version="1.0" encoding="utf-8"?>
<calcChain xmlns="http://schemas.openxmlformats.org/spreadsheetml/2006/main">
  <c r="H709" i="5" l="1"/>
  <c r="H706" i="5"/>
  <c r="C709" i="5"/>
  <c r="C706" i="5"/>
  <c r="J29" i="5"/>
  <c r="J26" i="5"/>
  <c r="J25" i="5"/>
  <c r="J24" i="5"/>
  <c r="J23" i="5"/>
  <c r="J22" i="5"/>
  <c r="J21" i="5"/>
  <c r="I29" i="5"/>
  <c r="H703" i="5"/>
  <c r="J703" i="5"/>
  <c r="H702" i="5"/>
  <c r="J702" i="5"/>
  <c r="A701" i="5"/>
  <c r="H699" i="5"/>
  <c r="J699" i="5"/>
  <c r="H698" i="5"/>
  <c r="J698" i="5"/>
  <c r="A697" i="5"/>
  <c r="Z694" i="5"/>
  <c r="Y694" i="5"/>
  <c r="X694" i="5"/>
  <c r="AB693" i="5"/>
  <c r="I693" i="5"/>
  <c r="H693" i="5"/>
  <c r="G693" i="5"/>
  <c r="E693" i="5"/>
  <c r="J692" i="5"/>
  <c r="E692" i="5"/>
  <c r="J691" i="5"/>
  <c r="I691" i="5"/>
  <c r="E691" i="5"/>
  <c r="K690" i="5"/>
  <c r="J690" i="5"/>
  <c r="I690" i="5"/>
  <c r="W690" i="5" s="1"/>
  <c r="H690" i="5"/>
  <c r="G690" i="5"/>
  <c r="F690" i="5"/>
  <c r="V689" i="5"/>
  <c r="T689" i="5"/>
  <c r="K692" i="5" s="1"/>
  <c r="R689" i="5"/>
  <c r="K691" i="5" s="1"/>
  <c r="J694" i="5" s="1"/>
  <c r="U689" i="5"/>
  <c r="S689" i="5"/>
  <c r="I692" i="5" s="1"/>
  <c r="Q689" i="5"/>
  <c r="E689" i="5"/>
  <c r="D689" i="5"/>
  <c r="B689" i="5"/>
  <c r="Z687" i="5"/>
  <c r="Y687" i="5"/>
  <c r="X687" i="5"/>
  <c r="AB686" i="5"/>
  <c r="I686" i="5"/>
  <c r="H686" i="5"/>
  <c r="G686" i="5"/>
  <c r="E686" i="5"/>
  <c r="J685" i="5"/>
  <c r="I685" i="5"/>
  <c r="E685" i="5"/>
  <c r="J684" i="5"/>
  <c r="I684" i="5"/>
  <c r="E684" i="5"/>
  <c r="K683" i="5"/>
  <c r="J683" i="5"/>
  <c r="W683" i="5"/>
  <c r="I683" i="5"/>
  <c r="AA687" i="5" s="1"/>
  <c r="H683" i="5"/>
  <c r="G683" i="5"/>
  <c r="F683" i="5"/>
  <c r="V682" i="5"/>
  <c r="T682" i="5"/>
  <c r="K685" i="5" s="1"/>
  <c r="R682" i="5"/>
  <c r="K684" i="5" s="1"/>
  <c r="U682" i="5"/>
  <c r="S682" i="5"/>
  <c r="Q682" i="5"/>
  <c r="E682" i="5"/>
  <c r="D682" i="5"/>
  <c r="B682" i="5"/>
  <c r="A681" i="5"/>
  <c r="H679" i="5"/>
  <c r="J679" i="5"/>
  <c r="H678" i="5"/>
  <c r="J678" i="5"/>
  <c r="A677" i="5"/>
  <c r="H675" i="5"/>
  <c r="J675" i="5"/>
  <c r="H674" i="5"/>
  <c r="J674" i="5"/>
  <c r="H673" i="5"/>
  <c r="A673" i="5"/>
  <c r="AA670" i="5"/>
  <c r="Z670" i="5"/>
  <c r="Y670" i="5"/>
  <c r="X670" i="5"/>
  <c r="O670" i="5"/>
  <c r="H670" i="5"/>
  <c r="J670" i="5"/>
  <c r="K669" i="5"/>
  <c r="P670" i="5" s="1"/>
  <c r="J673" i="5" s="1"/>
  <c r="J669" i="5"/>
  <c r="I669" i="5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P661" i="5"/>
  <c r="K660" i="5"/>
  <c r="J661" i="5" s="1"/>
  <c r="J660" i="5"/>
  <c r="I660" i="5"/>
  <c r="O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J656" i="5"/>
  <c r="E656" i="5"/>
  <c r="J655" i="5"/>
  <c r="I655" i="5"/>
  <c r="E655" i="5"/>
  <c r="J654" i="5"/>
  <c r="I654" i="5"/>
  <c r="E654" i="5"/>
  <c r="K653" i="5"/>
  <c r="J653" i="5"/>
  <c r="I653" i="5"/>
  <c r="H653" i="5"/>
  <c r="G653" i="5"/>
  <c r="F653" i="5"/>
  <c r="K652" i="5"/>
  <c r="J652" i="5"/>
  <c r="W652" i="5"/>
  <c r="I652" i="5"/>
  <c r="H652" i="5"/>
  <c r="G652" i="5"/>
  <c r="F652" i="5"/>
  <c r="K651" i="5"/>
  <c r="J651" i="5"/>
  <c r="I651" i="5"/>
  <c r="H651" i="5"/>
  <c r="G651" i="5"/>
  <c r="F651" i="5"/>
  <c r="K650" i="5"/>
  <c r="J650" i="5"/>
  <c r="I650" i="5"/>
  <c r="H650" i="5"/>
  <c r="G650" i="5"/>
  <c r="F650" i="5"/>
  <c r="C649" i="5"/>
  <c r="V648" i="5"/>
  <c r="K656" i="5" s="1"/>
  <c r="T648" i="5"/>
  <c r="K655" i="5" s="1"/>
  <c r="R648" i="5"/>
  <c r="K654" i="5" s="1"/>
  <c r="U648" i="5"/>
  <c r="I656" i="5" s="1"/>
  <c r="S648" i="5"/>
  <c r="Q648" i="5"/>
  <c r="E648" i="5"/>
  <c r="D648" i="5"/>
  <c r="B648" i="5"/>
  <c r="AA646" i="5"/>
  <c r="Z646" i="5"/>
  <c r="X646" i="5"/>
  <c r="P646" i="5"/>
  <c r="J646" i="5"/>
  <c r="K645" i="5"/>
  <c r="J645" i="5"/>
  <c r="I645" i="5"/>
  <c r="O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O643" i="5"/>
  <c r="J643" i="5"/>
  <c r="K642" i="5"/>
  <c r="P643" i="5" s="1"/>
  <c r="J642" i="5"/>
  <c r="I642" i="5"/>
  <c r="H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O640" i="5"/>
  <c r="H640" i="5"/>
  <c r="K639" i="5"/>
  <c r="P640" i="5" s="1"/>
  <c r="J639" i="5"/>
  <c r="I639" i="5"/>
  <c r="Y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H637" i="5"/>
  <c r="P637" i="5"/>
  <c r="J637" i="5"/>
  <c r="K636" i="5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AB633" i="5"/>
  <c r="I633" i="5"/>
  <c r="H633" i="5"/>
  <c r="G633" i="5"/>
  <c r="E633" i="5"/>
  <c r="J632" i="5"/>
  <c r="E632" i="5"/>
  <c r="J631" i="5"/>
  <c r="E631" i="5"/>
  <c r="J630" i="5"/>
  <c r="E630" i="5"/>
  <c r="K629" i="5"/>
  <c r="J629" i="5"/>
  <c r="I629" i="5"/>
  <c r="H629" i="5"/>
  <c r="G629" i="5"/>
  <c r="F629" i="5"/>
  <c r="K628" i="5"/>
  <c r="J628" i="5"/>
  <c r="I628" i="5"/>
  <c r="W628" i="5" s="1"/>
  <c r="H628" i="5"/>
  <c r="G628" i="5"/>
  <c r="F628" i="5"/>
  <c r="K627" i="5"/>
  <c r="J627" i="5"/>
  <c r="I627" i="5"/>
  <c r="H627" i="5"/>
  <c r="G627" i="5"/>
  <c r="F627" i="5"/>
  <c r="K626" i="5"/>
  <c r="J626" i="5"/>
  <c r="W626" i="5"/>
  <c r="I626" i="5"/>
  <c r="H626" i="5"/>
  <c r="G626" i="5"/>
  <c r="F626" i="5"/>
  <c r="C625" i="5"/>
  <c r="V624" i="5"/>
  <c r="K632" i="5" s="1"/>
  <c r="T624" i="5"/>
  <c r="K631" i="5" s="1"/>
  <c r="R624" i="5"/>
  <c r="K630" i="5" s="1"/>
  <c r="U624" i="5"/>
  <c r="I632" i="5" s="1"/>
  <c r="S624" i="5"/>
  <c r="I631" i="5" s="1"/>
  <c r="Q624" i="5"/>
  <c r="I630" i="5" s="1"/>
  <c r="E624" i="5"/>
  <c r="D624" i="5"/>
  <c r="B624" i="5"/>
  <c r="AA622" i="5"/>
  <c r="Z622" i="5"/>
  <c r="X622" i="5"/>
  <c r="I621" i="5"/>
  <c r="AB621" i="5" s="1"/>
  <c r="H621" i="5"/>
  <c r="G621" i="5"/>
  <c r="E621" i="5"/>
  <c r="K620" i="5"/>
  <c r="J620" i="5"/>
  <c r="E620" i="5"/>
  <c r="K619" i="5"/>
  <c r="J619" i="5"/>
  <c r="E619" i="5"/>
  <c r="K618" i="5"/>
  <c r="J618" i="5"/>
  <c r="I618" i="5"/>
  <c r="H618" i="5"/>
  <c r="G618" i="5"/>
  <c r="F618" i="5"/>
  <c r="K617" i="5"/>
  <c r="P622" i="5" s="1"/>
  <c r="J617" i="5"/>
  <c r="W617" i="5"/>
  <c r="I617" i="5"/>
  <c r="H617" i="5"/>
  <c r="G617" i="5"/>
  <c r="F617" i="5"/>
  <c r="V616" i="5"/>
  <c r="T616" i="5"/>
  <c r="R616" i="5"/>
  <c r="U616" i="5"/>
  <c r="S616" i="5"/>
  <c r="I620" i="5" s="1"/>
  <c r="Q616" i="5"/>
  <c r="I619" i="5" s="1"/>
  <c r="H622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I608" i="5"/>
  <c r="W608" i="5" s="1"/>
  <c r="H608" i="5"/>
  <c r="G608" i="5"/>
  <c r="F608" i="5"/>
  <c r="K607" i="5"/>
  <c r="J607" i="5"/>
  <c r="I607" i="5"/>
  <c r="H607" i="5"/>
  <c r="G607" i="5"/>
  <c r="F607" i="5"/>
  <c r="K606" i="5"/>
  <c r="J606" i="5"/>
  <c r="W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I612" i="5" s="1"/>
  <c r="S605" i="5"/>
  <c r="I611" i="5" s="1"/>
  <c r="Q605" i="5"/>
  <c r="I610" i="5" s="1"/>
  <c r="Y614" i="5" s="1"/>
  <c r="E605" i="5"/>
  <c r="D605" i="5"/>
  <c r="B605" i="5"/>
  <c r="A604" i="5"/>
  <c r="A602" i="5"/>
  <c r="H600" i="5"/>
  <c r="J600" i="5"/>
  <c r="H599" i="5"/>
  <c r="J599" i="5"/>
  <c r="A598" i="5"/>
  <c r="Z595" i="5"/>
  <c r="Y595" i="5"/>
  <c r="X595" i="5"/>
  <c r="I594" i="5"/>
  <c r="AB594" i="5" s="1"/>
  <c r="H594" i="5"/>
  <c r="G594" i="5"/>
  <c r="E594" i="5"/>
  <c r="J593" i="5"/>
  <c r="I593" i="5"/>
  <c r="E593" i="5"/>
  <c r="K592" i="5"/>
  <c r="J592" i="5"/>
  <c r="E592" i="5"/>
  <c r="K591" i="5"/>
  <c r="J591" i="5"/>
  <c r="W591" i="5"/>
  <c r="I591" i="5"/>
  <c r="H591" i="5"/>
  <c r="G591" i="5"/>
  <c r="F591" i="5"/>
  <c r="V590" i="5"/>
  <c r="T590" i="5"/>
  <c r="K593" i="5" s="1"/>
  <c r="R590" i="5"/>
  <c r="U590" i="5"/>
  <c r="S590" i="5"/>
  <c r="Q590" i="5"/>
  <c r="I592" i="5" s="1"/>
  <c r="H595" i="5" s="1"/>
  <c r="E590" i="5"/>
  <c r="D590" i="5"/>
  <c r="B590" i="5"/>
  <c r="A589" i="5"/>
  <c r="H587" i="5"/>
  <c r="J587" i="5"/>
  <c r="H586" i="5"/>
  <c r="J586" i="5"/>
  <c r="A585" i="5"/>
  <c r="H583" i="5"/>
  <c r="J583" i="5"/>
  <c r="H582" i="5"/>
  <c r="J582" i="5"/>
  <c r="A581" i="5"/>
  <c r="AA578" i="5"/>
  <c r="Z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Y575" i="5"/>
  <c r="X575" i="5"/>
  <c r="P575" i="5"/>
  <c r="J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Y572" i="5"/>
  <c r="X572" i="5"/>
  <c r="J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O569" i="5"/>
  <c r="K568" i="5"/>
  <c r="P569" i="5" s="1"/>
  <c r="J581" i="5" s="1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Z560" i="5"/>
  <c r="Y560" i="5"/>
  <c r="X560" i="5"/>
  <c r="H560" i="5"/>
  <c r="J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P557" i="5"/>
  <c r="J557" i="5"/>
  <c r="K556" i="5"/>
  <c r="J556" i="5"/>
  <c r="I556" i="5"/>
  <c r="O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J554" i="5"/>
  <c r="K553" i="5"/>
  <c r="P554" i="5" s="1"/>
  <c r="J553" i="5"/>
  <c r="I553" i="5"/>
  <c r="O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O551" i="5"/>
  <c r="K550" i="5"/>
  <c r="P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Z548" i="5"/>
  <c r="Y548" i="5"/>
  <c r="X548" i="5"/>
  <c r="O548" i="5"/>
  <c r="H548" i="5"/>
  <c r="K547" i="5"/>
  <c r="P548" i="5" s="1"/>
  <c r="J547" i="5"/>
  <c r="I547" i="5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P545" i="5"/>
  <c r="K544" i="5"/>
  <c r="J545" i="5" s="1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Y542" i="5"/>
  <c r="X542" i="5"/>
  <c r="J542" i="5"/>
  <c r="K541" i="5"/>
  <c r="P542" i="5" s="1"/>
  <c r="J563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540" i="5"/>
  <c r="H538" i="5"/>
  <c r="J538" i="5"/>
  <c r="H537" i="5"/>
  <c r="J537" i="5"/>
  <c r="A536" i="5"/>
  <c r="AA533" i="5"/>
  <c r="Z533" i="5"/>
  <c r="Y533" i="5"/>
  <c r="X533" i="5"/>
  <c r="O533" i="5"/>
  <c r="K532" i="5"/>
  <c r="P533" i="5" s="1"/>
  <c r="J532" i="5"/>
  <c r="I532" i="5"/>
  <c r="H533" i="5" s="1"/>
  <c r="H532" i="5"/>
  <c r="G532" i="5"/>
  <c r="F532" i="5"/>
  <c r="V532" i="5"/>
  <c r="T532" i="5"/>
  <c r="R532" i="5"/>
  <c r="U532" i="5"/>
  <c r="S532" i="5"/>
  <c r="Q532" i="5"/>
  <c r="E532" i="5"/>
  <c r="D532" i="5"/>
  <c r="B532" i="5"/>
  <c r="AA530" i="5"/>
  <c r="Z530" i="5"/>
  <c r="Y530" i="5"/>
  <c r="X530" i="5"/>
  <c r="O530" i="5"/>
  <c r="H530" i="5"/>
  <c r="K529" i="5"/>
  <c r="P530" i="5" s="1"/>
  <c r="J529" i="5"/>
  <c r="I529" i="5"/>
  <c r="H529" i="5"/>
  <c r="G529" i="5"/>
  <c r="F529" i="5"/>
  <c r="V529" i="5"/>
  <c r="T529" i="5"/>
  <c r="R529" i="5"/>
  <c r="U529" i="5"/>
  <c r="S529" i="5"/>
  <c r="Q529" i="5"/>
  <c r="E529" i="5"/>
  <c r="D529" i="5"/>
  <c r="B529" i="5"/>
  <c r="AA527" i="5"/>
  <c r="Z527" i="5"/>
  <c r="X527" i="5"/>
  <c r="P527" i="5"/>
  <c r="K526" i="5"/>
  <c r="J527" i="5" s="1"/>
  <c r="J526" i="5"/>
  <c r="I526" i="5"/>
  <c r="O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X524" i="5"/>
  <c r="J524" i="5"/>
  <c r="K523" i="5"/>
  <c r="P524" i="5" s="1"/>
  <c r="J523" i="5"/>
  <c r="I523" i="5"/>
  <c r="O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O521" i="5"/>
  <c r="K520" i="5"/>
  <c r="P521" i="5" s="1"/>
  <c r="J520" i="5"/>
  <c r="I520" i="5"/>
  <c r="H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H518" i="5"/>
  <c r="J518" i="5"/>
  <c r="K517" i="5"/>
  <c r="P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P515" i="5"/>
  <c r="K514" i="5"/>
  <c r="J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J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O509" i="5"/>
  <c r="K508" i="5"/>
  <c r="P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O506" i="5"/>
  <c r="H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P503" i="5"/>
  <c r="J503" i="5"/>
  <c r="K502" i="5"/>
  <c r="J502" i="5"/>
  <c r="I502" i="5"/>
  <c r="O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J500" i="5"/>
  <c r="K499" i="5"/>
  <c r="P500" i="5" s="1"/>
  <c r="J499" i="5"/>
  <c r="I499" i="5"/>
  <c r="O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O497" i="5"/>
  <c r="K496" i="5"/>
  <c r="P497" i="5" s="1"/>
  <c r="J496" i="5"/>
  <c r="I496" i="5"/>
  <c r="H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O494" i="5"/>
  <c r="H494" i="5"/>
  <c r="K493" i="5"/>
  <c r="P494" i="5" s="1"/>
  <c r="J493" i="5"/>
  <c r="I493" i="5"/>
  <c r="Y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P491" i="5"/>
  <c r="K490" i="5"/>
  <c r="J491" i="5" s="1"/>
  <c r="J490" i="5"/>
  <c r="I490" i="5"/>
  <c r="O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J488" i="5"/>
  <c r="K487" i="5"/>
  <c r="P488" i="5" s="1"/>
  <c r="J487" i="5"/>
  <c r="I487" i="5"/>
  <c r="O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O485" i="5"/>
  <c r="K484" i="5"/>
  <c r="J484" i="5"/>
  <c r="I484" i="5"/>
  <c r="H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H482" i="5"/>
  <c r="J482" i="5"/>
  <c r="K481" i="5"/>
  <c r="P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Y479" i="5"/>
  <c r="X479" i="5"/>
  <c r="P479" i="5"/>
  <c r="J479" i="5"/>
  <c r="K478" i="5"/>
  <c r="J478" i="5"/>
  <c r="I478" i="5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X476" i="5"/>
  <c r="J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X473" i="5"/>
  <c r="O473" i="5"/>
  <c r="K472" i="5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471" i="5"/>
  <c r="H469" i="5"/>
  <c r="J469" i="5"/>
  <c r="H468" i="5"/>
  <c r="J468" i="5"/>
  <c r="A467" i="5"/>
  <c r="AA464" i="5"/>
  <c r="Z464" i="5"/>
  <c r="X464" i="5"/>
  <c r="I463" i="5"/>
  <c r="AB463" i="5" s="1"/>
  <c r="H463" i="5"/>
  <c r="G463" i="5"/>
  <c r="E463" i="5"/>
  <c r="K462" i="5"/>
  <c r="J462" i="5"/>
  <c r="E462" i="5"/>
  <c r="K461" i="5"/>
  <c r="J461" i="5"/>
  <c r="E461" i="5"/>
  <c r="K460" i="5"/>
  <c r="J460" i="5"/>
  <c r="E460" i="5"/>
  <c r="K459" i="5"/>
  <c r="J459" i="5"/>
  <c r="I459" i="5"/>
  <c r="H459" i="5"/>
  <c r="G459" i="5"/>
  <c r="F459" i="5"/>
  <c r="K458" i="5"/>
  <c r="J458" i="5"/>
  <c r="W458" i="5"/>
  <c r="I458" i="5"/>
  <c r="H458" i="5"/>
  <c r="G458" i="5"/>
  <c r="F458" i="5"/>
  <c r="K457" i="5"/>
  <c r="J457" i="5"/>
  <c r="I457" i="5"/>
  <c r="H457" i="5"/>
  <c r="G457" i="5"/>
  <c r="F457" i="5"/>
  <c r="K456" i="5"/>
  <c r="J456" i="5"/>
  <c r="I456" i="5"/>
  <c r="H456" i="5"/>
  <c r="G456" i="5"/>
  <c r="F456" i="5"/>
  <c r="V455" i="5"/>
  <c r="T455" i="5"/>
  <c r="R455" i="5"/>
  <c r="U455" i="5"/>
  <c r="I462" i="5" s="1"/>
  <c r="S455" i="5"/>
  <c r="I461" i="5" s="1"/>
  <c r="Q455" i="5"/>
  <c r="I460" i="5" s="1"/>
  <c r="H464" i="5" s="1"/>
  <c r="E455" i="5"/>
  <c r="D455" i="5"/>
  <c r="B455" i="5"/>
  <c r="AA453" i="5"/>
  <c r="Z453" i="5"/>
  <c r="X453" i="5"/>
  <c r="I452" i="5"/>
  <c r="AB452" i="5" s="1"/>
  <c r="H452" i="5"/>
  <c r="G452" i="5"/>
  <c r="E452" i="5"/>
  <c r="K451" i="5"/>
  <c r="J451" i="5"/>
  <c r="I451" i="5"/>
  <c r="E451" i="5"/>
  <c r="K450" i="5"/>
  <c r="J450" i="5"/>
  <c r="E450" i="5"/>
  <c r="K449" i="5"/>
  <c r="J449" i="5"/>
  <c r="E449" i="5"/>
  <c r="K448" i="5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T444" i="5"/>
  <c r="R444" i="5"/>
  <c r="U444" i="5"/>
  <c r="S444" i="5"/>
  <c r="I450" i="5" s="1"/>
  <c r="Q444" i="5"/>
  <c r="I449" i="5" s="1"/>
  <c r="H453" i="5" s="1"/>
  <c r="E444" i="5"/>
  <c r="D444" i="5"/>
  <c r="B444" i="5"/>
  <c r="AA442" i="5"/>
  <c r="Z442" i="5"/>
  <c r="X442" i="5"/>
  <c r="I441" i="5"/>
  <c r="AB441" i="5" s="1"/>
  <c r="H441" i="5"/>
  <c r="G441" i="5"/>
  <c r="E441" i="5"/>
  <c r="K440" i="5"/>
  <c r="J440" i="5"/>
  <c r="I440" i="5"/>
  <c r="E440" i="5"/>
  <c r="K439" i="5"/>
  <c r="J439" i="5"/>
  <c r="E439" i="5"/>
  <c r="K438" i="5"/>
  <c r="J438" i="5"/>
  <c r="I438" i="5"/>
  <c r="E438" i="5"/>
  <c r="K437" i="5"/>
  <c r="J442" i="5" s="1"/>
  <c r="J437" i="5"/>
  <c r="I437" i="5"/>
  <c r="H437" i="5"/>
  <c r="G437" i="5"/>
  <c r="F437" i="5"/>
  <c r="K436" i="5"/>
  <c r="J436" i="5"/>
  <c r="W436" i="5"/>
  <c r="I436" i="5"/>
  <c r="H436" i="5"/>
  <c r="G436" i="5"/>
  <c r="F436" i="5"/>
  <c r="K435" i="5"/>
  <c r="J435" i="5"/>
  <c r="I435" i="5"/>
  <c r="H435" i="5"/>
  <c r="G435" i="5"/>
  <c r="F435" i="5"/>
  <c r="K434" i="5"/>
  <c r="J434" i="5"/>
  <c r="I434" i="5"/>
  <c r="H434" i="5"/>
  <c r="G434" i="5"/>
  <c r="F434" i="5"/>
  <c r="V433" i="5"/>
  <c r="T433" i="5"/>
  <c r="R433" i="5"/>
  <c r="U433" i="5"/>
  <c r="S433" i="5"/>
  <c r="I439" i="5" s="1"/>
  <c r="H442" i="5" s="1"/>
  <c r="Q433" i="5"/>
  <c r="E433" i="5"/>
  <c r="D433" i="5"/>
  <c r="B433" i="5"/>
  <c r="AA431" i="5"/>
  <c r="Z431" i="5"/>
  <c r="X431" i="5"/>
  <c r="O431" i="5"/>
  <c r="H431" i="5"/>
  <c r="J431" i="5"/>
  <c r="K430" i="5"/>
  <c r="P431" i="5" s="1"/>
  <c r="J430" i="5"/>
  <c r="I430" i="5"/>
  <c r="Y431" i="5" s="1"/>
  <c r="H430" i="5"/>
  <c r="G430" i="5"/>
  <c r="F430" i="5"/>
  <c r="V430" i="5"/>
  <c r="T430" i="5"/>
  <c r="R430" i="5"/>
  <c r="U430" i="5"/>
  <c r="S430" i="5"/>
  <c r="Q430" i="5"/>
  <c r="E430" i="5"/>
  <c r="D430" i="5"/>
  <c r="B430" i="5"/>
  <c r="AA428" i="5"/>
  <c r="Z428" i="5"/>
  <c r="X428" i="5"/>
  <c r="AB427" i="5"/>
  <c r="I427" i="5"/>
  <c r="H427" i="5"/>
  <c r="G427" i="5"/>
  <c r="E427" i="5"/>
  <c r="J426" i="5"/>
  <c r="E426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I422" i="5"/>
  <c r="W422" i="5" s="1"/>
  <c r="H422" i="5"/>
  <c r="G422" i="5"/>
  <c r="F422" i="5"/>
  <c r="K421" i="5"/>
  <c r="P428" i="5" s="1"/>
  <c r="J421" i="5"/>
  <c r="I421" i="5"/>
  <c r="H421" i="5"/>
  <c r="G421" i="5"/>
  <c r="F421" i="5"/>
  <c r="K420" i="5"/>
  <c r="J420" i="5"/>
  <c r="W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I426" i="5" s="1"/>
  <c r="S419" i="5"/>
  <c r="I425" i="5" s="1"/>
  <c r="Q419" i="5"/>
  <c r="I424" i="5" s="1"/>
  <c r="Y428" i="5" s="1"/>
  <c r="E419" i="5"/>
  <c r="D419" i="5"/>
  <c r="B419" i="5"/>
  <c r="AA417" i="5"/>
  <c r="Z417" i="5"/>
  <c r="X417" i="5"/>
  <c r="K416" i="5"/>
  <c r="J417" i="5" s="1"/>
  <c r="J416" i="5"/>
  <c r="I416" i="5"/>
  <c r="H417" i="5" s="1"/>
  <c r="H416" i="5"/>
  <c r="G416" i="5"/>
  <c r="F416" i="5"/>
  <c r="V416" i="5"/>
  <c r="T416" i="5"/>
  <c r="R416" i="5"/>
  <c r="U416" i="5"/>
  <c r="S416" i="5"/>
  <c r="Q416" i="5"/>
  <c r="E416" i="5"/>
  <c r="D416" i="5"/>
  <c r="B416" i="5"/>
  <c r="AA414" i="5"/>
  <c r="Z414" i="5"/>
  <c r="X414" i="5"/>
  <c r="I413" i="5"/>
  <c r="AB413" i="5" s="1"/>
  <c r="H413" i="5"/>
  <c r="G413" i="5"/>
  <c r="E413" i="5"/>
  <c r="J412" i="5"/>
  <c r="I412" i="5"/>
  <c r="E412" i="5"/>
  <c r="J411" i="5"/>
  <c r="I411" i="5"/>
  <c r="E411" i="5"/>
  <c r="K410" i="5"/>
  <c r="J410" i="5"/>
  <c r="E410" i="5"/>
  <c r="K409" i="5"/>
  <c r="J409" i="5"/>
  <c r="I409" i="5"/>
  <c r="H409" i="5"/>
  <c r="G409" i="5"/>
  <c r="F409" i="5"/>
  <c r="K408" i="5"/>
  <c r="J408" i="5"/>
  <c r="W408" i="5"/>
  <c r="I408" i="5"/>
  <c r="H408" i="5"/>
  <c r="G408" i="5"/>
  <c r="F408" i="5"/>
  <c r="K407" i="5"/>
  <c r="J407" i="5"/>
  <c r="I407" i="5"/>
  <c r="H407" i="5"/>
  <c r="G407" i="5"/>
  <c r="F407" i="5"/>
  <c r="K406" i="5"/>
  <c r="J406" i="5"/>
  <c r="I406" i="5"/>
  <c r="H406" i="5"/>
  <c r="G406" i="5"/>
  <c r="F406" i="5"/>
  <c r="V405" i="5"/>
  <c r="K412" i="5" s="1"/>
  <c r="T405" i="5"/>
  <c r="K411" i="5" s="1"/>
  <c r="R405" i="5"/>
  <c r="U405" i="5"/>
  <c r="S405" i="5"/>
  <c r="Q405" i="5"/>
  <c r="I410" i="5" s="1"/>
  <c r="E405" i="5"/>
  <c r="D405" i="5"/>
  <c r="B405" i="5"/>
  <c r="AA403" i="5"/>
  <c r="Z403" i="5"/>
  <c r="X403" i="5"/>
  <c r="I402" i="5"/>
  <c r="AB402" i="5" s="1"/>
  <c r="H402" i="5"/>
  <c r="G402" i="5"/>
  <c r="E402" i="5"/>
  <c r="K401" i="5"/>
  <c r="J401" i="5"/>
  <c r="E401" i="5"/>
  <c r="K400" i="5"/>
  <c r="J400" i="5"/>
  <c r="E400" i="5"/>
  <c r="J399" i="5"/>
  <c r="E399" i="5"/>
  <c r="K398" i="5"/>
  <c r="J398" i="5"/>
  <c r="I398" i="5"/>
  <c r="H398" i="5"/>
  <c r="G398" i="5"/>
  <c r="F398" i="5"/>
  <c r="K397" i="5"/>
  <c r="J397" i="5"/>
  <c r="W397" i="5"/>
  <c r="I397" i="5"/>
  <c r="H397" i="5"/>
  <c r="G397" i="5"/>
  <c r="F397" i="5"/>
  <c r="K396" i="5"/>
  <c r="J396" i="5"/>
  <c r="I396" i="5"/>
  <c r="H396" i="5"/>
  <c r="G396" i="5"/>
  <c r="F396" i="5"/>
  <c r="K395" i="5"/>
  <c r="J395" i="5"/>
  <c r="I395" i="5"/>
  <c r="W395" i="5" s="1"/>
  <c r="H395" i="5"/>
  <c r="G395" i="5"/>
  <c r="F395" i="5"/>
  <c r="V394" i="5"/>
  <c r="T394" i="5"/>
  <c r="R394" i="5"/>
  <c r="K399" i="5" s="1"/>
  <c r="U394" i="5"/>
  <c r="I401" i="5" s="1"/>
  <c r="S394" i="5"/>
  <c r="I400" i="5" s="1"/>
  <c r="Q394" i="5"/>
  <c r="I399" i="5" s="1"/>
  <c r="E394" i="5"/>
  <c r="D394" i="5"/>
  <c r="B394" i="5"/>
  <c r="A393" i="5"/>
  <c r="H391" i="5"/>
  <c r="J391" i="5"/>
  <c r="H390" i="5"/>
  <c r="J390" i="5"/>
  <c r="AL389" i="5"/>
  <c r="A389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K382" i="5"/>
  <c r="J382" i="5"/>
  <c r="H382" i="5"/>
  <c r="AA382" i="5"/>
  <c r="Z382" i="5"/>
  <c r="Y382" i="5"/>
  <c r="I382" i="5"/>
  <c r="X382" i="5" s="1"/>
  <c r="F382" i="5"/>
  <c r="V382" i="5"/>
  <c r="T382" i="5"/>
  <c r="R382" i="5"/>
  <c r="U382" i="5"/>
  <c r="S382" i="5"/>
  <c r="Q382" i="5"/>
  <c r="I383" i="5" s="1"/>
  <c r="E382" i="5"/>
  <c r="D382" i="5"/>
  <c r="B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I380" i="5"/>
  <c r="H380" i="5"/>
  <c r="G380" i="5"/>
  <c r="F380" i="5"/>
  <c r="V379" i="5"/>
  <c r="T379" i="5"/>
  <c r="K384" i="5" s="1"/>
  <c r="R379" i="5"/>
  <c r="K383" i="5" s="1"/>
  <c r="U379" i="5"/>
  <c r="S379" i="5"/>
  <c r="I384" i="5" s="1"/>
  <c r="Q379" i="5"/>
  <c r="E379" i="5"/>
  <c r="D379" i="5"/>
  <c r="B379" i="5"/>
  <c r="AA377" i="5"/>
  <c r="Z377" i="5"/>
  <c r="Y377" i="5"/>
  <c r="I376" i="5"/>
  <c r="AB376" i="5" s="1"/>
  <c r="H376" i="5"/>
  <c r="G376" i="5"/>
  <c r="E376" i="5"/>
  <c r="J375" i="5"/>
  <c r="I375" i="5"/>
  <c r="E375" i="5"/>
  <c r="K374" i="5"/>
  <c r="J374" i="5"/>
  <c r="E374" i="5"/>
  <c r="J373" i="5"/>
  <c r="I373" i="5"/>
  <c r="E373" i="5"/>
  <c r="K372" i="5"/>
  <c r="J372" i="5"/>
  <c r="I372" i="5"/>
  <c r="H372" i="5"/>
  <c r="G372" i="5"/>
  <c r="F372" i="5"/>
  <c r="K371" i="5"/>
  <c r="J371" i="5"/>
  <c r="I371" i="5"/>
  <c r="W371" i="5" s="1"/>
  <c r="H371" i="5"/>
  <c r="G371" i="5"/>
  <c r="F371" i="5"/>
  <c r="K370" i="5"/>
  <c r="J370" i="5"/>
  <c r="I370" i="5"/>
  <c r="H370" i="5"/>
  <c r="G370" i="5"/>
  <c r="F370" i="5"/>
  <c r="K369" i="5"/>
  <c r="J369" i="5"/>
  <c r="I369" i="5"/>
  <c r="H369" i="5"/>
  <c r="G369" i="5"/>
  <c r="F369" i="5"/>
  <c r="V368" i="5"/>
  <c r="K375" i="5" s="1"/>
  <c r="T368" i="5"/>
  <c r="R368" i="5"/>
  <c r="K373" i="5" s="1"/>
  <c r="U368" i="5"/>
  <c r="S368" i="5"/>
  <c r="I374" i="5" s="1"/>
  <c r="Q368" i="5"/>
  <c r="E368" i="5"/>
  <c r="D368" i="5"/>
  <c r="B368" i="5"/>
  <c r="AA366" i="5"/>
  <c r="Z366" i="5"/>
  <c r="Y366" i="5"/>
  <c r="I365" i="5"/>
  <c r="AB365" i="5" s="1"/>
  <c r="H365" i="5"/>
  <c r="G365" i="5"/>
  <c r="E365" i="5"/>
  <c r="J364" i="5"/>
  <c r="I364" i="5"/>
  <c r="E364" i="5"/>
  <c r="K363" i="5"/>
  <c r="J363" i="5"/>
  <c r="E363" i="5"/>
  <c r="J362" i="5"/>
  <c r="I362" i="5"/>
  <c r="E362" i="5"/>
  <c r="K361" i="5"/>
  <c r="J361" i="5"/>
  <c r="I361" i="5"/>
  <c r="H361" i="5"/>
  <c r="G361" i="5"/>
  <c r="F361" i="5"/>
  <c r="K360" i="5"/>
  <c r="J360" i="5"/>
  <c r="I360" i="5"/>
  <c r="W360" i="5" s="1"/>
  <c r="H360" i="5"/>
  <c r="G360" i="5"/>
  <c r="F360" i="5"/>
  <c r="K359" i="5"/>
  <c r="J359" i="5"/>
  <c r="I359" i="5"/>
  <c r="H359" i="5"/>
  <c r="G359" i="5"/>
  <c r="F359" i="5"/>
  <c r="K358" i="5"/>
  <c r="J358" i="5"/>
  <c r="I358" i="5"/>
  <c r="H358" i="5"/>
  <c r="G358" i="5"/>
  <c r="F358" i="5"/>
  <c r="V357" i="5"/>
  <c r="K364" i="5" s="1"/>
  <c r="T357" i="5"/>
  <c r="R357" i="5"/>
  <c r="K362" i="5" s="1"/>
  <c r="U357" i="5"/>
  <c r="S357" i="5"/>
  <c r="I363" i="5" s="1"/>
  <c r="Q357" i="5"/>
  <c r="E357" i="5"/>
  <c r="D357" i="5"/>
  <c r="B357" i="5"/>
  <c r="AA355" i="5"/>
  <c r="Z355" i="5"/>
  <c r="Y355" i="5"/>
  <c r="X355" i="5"/>
  <c r="P355" i="5"/>
  <c r="J355" i="5"/>
  <c r="K354" i="5"/>
  <c r="J354" i="5"/>
  <c r="I354" i="5"/>
  <c r="H355" i="5" s="1"/>
  <c r="H354" i="5"/>
  <c r="G354" i="5"/>
  <c r="F354" i="5"/>
  <c r="V354" i="5"/>
  <c r="T354" i="5"/>
  <c r="R354" i="5"/>
  <c r="U354" i="5"/>
  <c r="S354" i="5"/>
  <c r="Q354" i="5"/>
  <c r="E354" i="5"/>
  <c r="D354" i="5"/>
  <c r="B354" i="5"/>
  <c r="AA352" i="5"/>
  <c r="Z352" i="5"/>
  <c r="Y352" i="5"/>
  <c r="AB351" i="5"/>
  <c r="I351" i="5"/>
  <c r="H351" i="5"/>
  <c r="G351" i="5"/>
  <c r="E351" i="5"/>
  <c r="J350" i="5"/>
  <c r="E350" i="5"/>
  <c r="J349" i="5"/>
  <c r="I349" i="5"/>
  <c r="E349" i="5"/>
  <c r="J348" i="5"/>
  <c r="I348" i="5"/>
  <c r="E348" i="5"/>
  <c r="K347" i="5"/>
  <c r="J347" i="5"/>
  <c r="I347" i="5"/>
  <c r="W347" i="5" s="1"/>
  <c r="H347" i="5"/>
  <c r="G347" i="5"/>
  <c r="F347" i="5"/>
  <c r="K346" i="5"/>
  <c r="J346" i="5"/>
  <c r="I346" i="5"/>
  <c r="H346" i="5"/>
  <c r="G346" i="5"/>
  <c r="F346" i="5"/>
  <c r="K345" i="5"/>
  <c r="J345" i="5"/>
  <c r="W345" i="5"/>
  <c r="I345" i="5"/>
  <c r="H345" i="5"/>
  <c r="G345" i="5"/>
  <c r="F345" i="5"/>
  <c r="V344" i="5"/>
  <c r="K350" i="5" s="1"/>
  <c r="T344" i="5"/>
  <c r="K349" i="5" s="1"/>
  <c r="R344" i="5"/>
  <c r="K348" i="5" s="1"/>
  <c r="U344" i="5"/>
  <c r="I350" i="5" s="1"/>
  <c r="O352" i="5" s="1"/>
  <c r="S344" i="5"/>
  <c r="Q344" i="5"/>
  <c r="E344" i="5"/>
  <c r="D344" i="5"/>
  <c r="B344" i="5"/>
  <c r="AA342" i="5"/>
  <c r="Z342" i="5"/>
  <c r="Y342" i="5"/>
  <c r="I341" i="5"/>
  <c r="AB341" i="5" s="1"/>
  <c r="H341" i="5"/>
  <c r="G341" i="5"/>
  <c r="E341" i="5"/>
  <c r="J340" i="5"/>
  <c r="E340" i="5"/>
  <c r="J339" i="5"/>
  <c r="E339" i="5"/>
  <c r="K338" i="5"/>
  <c r="J338" i="5"/>
  <c r="E338" i="5"/>
  <c r="K337" i="5"/>
  <c r="J337" i="5"/>
  <c r="I337" i="5"/>
  <c r="W337" i="5" s="1"/>
  <c r="H337" i="5"/>
  <c r="G337" i="5"/>
  <c r="F337" i="5"/>
  <c r="K336" i="5"/>
  <c r="J336" i="5"/>
  <c r="I336" i="5"/>
  <c r="H336" i="5"/>
  <c r="G336" i="5"/>
  <c r="F336" i="5"/>
  <c r="K335" i="5"/>
  <c r="J335" i="5"/>
  <c r="I335" i="5"/>
  <c r="H335" i="5"/>
  <c r="G335" i="5"/>
  <c r="F335" i="5"/>
  <c r="V334" i="5"/>
  <c r="K340" i="5" s="1"/>
  <c r="T334" i="5"/>
  <c r="K339" i="5" s="1"/>
  <c r="R334" i="5"/>
  <c r="U334" i="5"/>
  <c r="I340" i="5" s="1"/>
  <c r="S334" i="5"/>
  <c r="I339" i="5" s="1"/>
  <c r="Q334" i="5"/>
  <c r="I338" i="5" s="1"/>
  <c r="E334" i="5"/>
  <c r="D334" i="5"/>
  <c r="B334" i="5"/>
  <c r="AA332" i="5"/>
  <c r="Z332" i="5"/>
  <c r="Y332" i="5"/>
  <c r="AB331" i="5"/>
  <c r="I331" i="5"/>
  <c r="H331" i="5"/>
  <c r="G331" i="5"/>
  <c r="E331" i="5"/>
  <c r="J330" i="5"/>
  <c r="I330" i="5"/>
  <c r="E330" i="5"/>
  <c r="J329" i="5"/>
  <c r="E329" i="5"/>
  <c r="J328" i="5"/>
  <c r="E328" i="5"/>
  <c r="K327" i="5"/>
  <c r="J327" i="5"/>
  <c r="H327" i="5"/>
  <c r="AA327" i="5"/>
  <c r="Z327" i="5"/>
  <c r="Y327" i="5"/>
  <c r="I327" i="5"/>
  <c r="X327" i="5" s="1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W326" i="5" s="1"/>
  <c r="H326" i="5"/>
  <c r="G326" i="5"/>
  <c r="F326" i="5"/>
  <c r="K325" i="5"/>
  <c r="J325" i="5"/>
  <c r="I325" i="5"/>
  <c r="O332" i="5" s="1"/>
  <c r="H325" i="5"/>
  <c r="G325" i="5"/>
  <c r="F325" i="5"/>
  <c r="K324" i="5"/>
  <c r="J324" i="5"/>
  <c r="I324" i="5"/>
  <c r="W324" i="5" s="1"/>
  <c r="H324" i="5"/>
  <c r="G324" i="5"/>
  <c r="F324" i="5"/>
  <c r="V323" i="5"/>
  <c r="K330" i="5" s="1"/>
  <c r="T323" i="5"/>
  <c r="K329" i="5" s="1"/>
  <c r="R323" i="5"/>
  <c r="K328" i="5" s="1"/>
  <c r="U323" i="5"/>
  <c r="S323" i="5"/>
  <c r="I329" i="5" s="1"/>
  <c r="Q323" i="5"/>
  <c r="I328" i="5" s="1"/>
  <c r="E323" i="5"/>
  <c r="D323" i="5"/>
  <c r="B323" i="5"/>
  <c r="A322" i="5"/>
  <c r="H320" i="5"/>
  <c r="J320" i="5"/>
  <c r="H319" i="5"/>
  <c r="J319" i="5"/>
  <c r="A318" i="5"/>
  <c r="AA315" i="5"/>
  <c r="Z315" i="5"/>
  <c r="X315" i="5"/>
  <c r="AB314" i="5"/>
  <c r="I314" i="5"/>
  <c r="H314" i="5"/>
  <c r="G314" i="5"/>
  <c r="E314" i="5"/>
  <c r="J313" i="5"/>
  <c r="I313" i="5"/>
  <c r="E313" i="5"/>
  <c r="J312" i="5"/>
  <c r="E312" i="5"/>
  <c r="J311" i="5"/>
  <c r="E311" i="5"/>
  <c r="K310" i="5"/>
  <c r="J310" i="5"/>
  <c r="I310" i="5"/>
  <c r="H310" i="5"/>
  <c r="G310" i="5"/>
  <c r="F310" i="5"/>
  <c r="K309" i="5"/>
  <c r="J309" i="5"/>
  <c r="I309" i="5"/>
  <c r="W309" i="5" s="1"/>
  <c r="H309" i="5"/>
  <c r="G309" i="5"/>
  <c r="F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K313" i="5" s="1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X304" i="5"/>
  <c r="AB303" i="5"/>
  <c r="I303" i="5"/>
  <c r="H303" i="5"/>
  <c r="G303" i="5"/>
  <c r="E303" i="5"/>
  <c r="J302" i="5"/>
  <c r="I302" i="5"/>
  <c r="E302" i="5"/>
  <c r="J301" i="5"/>
  <c r="E301" i="5"/>
  <c r="J300" i="5"/>
  <c r="E300" i="5"/>
  <c r="K299" i="5"/>
  <c r="J299" i="5"/>
  <c r="I299" i="5"/>
  <c r="H299" i="5"/>
  <c r="G299" i="5"/>
  <c r="F299" i="5"/>
  <c r="K298" i="5"/>
  <c r="J298" i="5"/>
  <c r="I298" i="5"/>
  <c r="W298" i="5" s="1"/>
  <c r="H298" i="5"/>
  <c r="G298" i="5"/>
  <c r="F298" i="5"/>
  <c r="K297" i="5"/>
  <c r="J297" i="5"/>
  <c r="I297" i="5"/>
  <c r="H297" i="5"/>
  <c r="G297" i="5"/>
  <c r="F297" i="5"/>
  <c r="K296" i="5"/>
  <c r="J296" i="5"/>
  <c r="I296" i="5"/>
  <c r="H296" i="5"/>
  <c r="G296" i="5"/>
  <c r="F296" i="5"/>
  <c r="V295" i="5"/>
  <c r="K302" i="5" s="1"/>
  <c r="T295" i="5"/>
  <c r="K301" i="5" s="1"/>
  <c r="R295" i="5"/>
  <c r="K300" i="5" s="1"/>
  <c r="U295" i="5"/>
  <c r="S295" i="5"/>
  <c r="I301" i="5" s="1"/>
  <c r="Q295" i="5"/>
  <c r="I300" i="5" s="1"/>
  <c r="E295" i="5"/>
  <c r="D295" i="5"/>
  <c r="B295" i="5"/>
  <c r="AA293" i="5"/>
  <c r="Z293" i="5"/>
  <c r="X293" i="5"/>
  <c r="O293" i="5"/>
  <c r="K292" i="5"/>
  <c r="P293" i="5" s="1"/>
  <c r="J292" i="5"/>
  <c r="I292" i="5"/>
  <c r="Y293" i="5" s="1"/>
  <c r="H292" i="5"/>
  <c r="G292" i="5"/>
  <c r="F292" i="5"/>
  <c r="V292" i="5"/>
  <c r="T292" i="5"/>
  <c r="R292" i="5"/>
  <c r="U292" i="5"/>
  <c r="S292" i="5"/>
  <c r="Q292" i="5"/>
  <c r="E292" i="5"/>
  <c r="D292" i="5"/>
  <c r="B292" i="5"/>
  <c r="AA290" i="5"/>
  <c r="Z290" i="5"/>
  <c r="X290" i="5"/>
  <c r="I289" i="5"/>
  <c r="AB289" i="5" s="1"/>
  <c r="H289" i="5"/>
  <c r="G289" i="5"/>
  <c r="E289" i="5"/>
  <c r="K288" i="5"/>
  <c r="J288" i="5"/>
  <c r="I288" i="5"/>
  <c r="E288" i="5"/>
  <c r="K287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K283" i="5"/>
  <c r="J283" i="5"/>
  <c r="I283" i="5"/>
  <c r="H283" i="5"/>
  <c r="G283" i="5"/>
  <c r="F283" i="5"/>
  <c r="K282" i="5"/>
  <c r="J282" i="5"/>
  <c r="I282" i="5"/>
  <c r="H282" i="5"/>
  <c r="G282" i="5"/>
  <c r="F282" i="5"/>
  <c r="V281" i="5"/>
  <c r="T281" i="5"/>
  <c r="R281" i="5"/>
  <c r="K286" i="5" s="1"/>
  <c r="U281" i="5"/>
  <c r="S281" i="5"/>
  <c r="I287" i="5" s="1"/>
  <c r="Q281" i="5"/>
  <c r="I286" i="5" s="1"/>
  <c r="E281" i="5"/>
  <c r="D281" i="5"/>
  <c r="B281" i="5"/>
  <c r="AA279" i="5"/>
  <c r="Z279" i="5"/>
  <c r="X279" i="5"/>
  <c r="O279" i="5"/>
  <c r="H279" i="5"/>
  <c r="K278" i="5"/>
  <c r="J279" i="5" s="1"/>
  <c r="J278" i="5"/>
  <c r="I278" i="5"/>
  <c r="Y279" i="5" s="1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X276" i="5"/>
  <c r="I275" i="5"/>
  <c r="AB275" i="5" s="1"/>
  <c r="H275" i="5"/>
  <c r="G275" i="5"/>
  <c r="E275" i="5"/>
  <c r="K274" i="5"/>
  <c r="J274" i="5"/>
  <c r="E274" i="5"/>
  <c r="K273" i="5"/>
  <c r="J273" i="5"/>
  <c r="E273" i="5"/>
  <c r="J272" i="5"/>
  <c r="E272" i="5"/>
  <c r="K271" i="5"/>
  <c r="J271" i="5"/>
  <c r="I271" i="5"/>
  <c r="H271" i="5"/>
  <c r="G271" i="5"/>
  <c r="F271" i="5"/>
  <c r="K270" i="5"/>
  <c r="J270" i="5"/>
  <c r="I270" i="5"/>
  <c r="W270" i="5" s="1"/>
  <c r="H270" i="5"/>
  <c r="G270" i="5"/>
  <c r="F270" i="5"/>
  <c r="K269" i="5"/>
  <c r="J269" i="5"/>
  <c r="I269" i="5"/>
  <c r="H269" i="5"/>
  <c r="G269" i="5"/>
  <c r="F269" i="5"/>
  <c r="K268" i="5"/>
  <c r="J268" i="5"/>
  <c r="W268" i="5"/>
  <c r="I268" i="5"/>
  <c r="H268" i="5"/>
  <c r="G268" i="5"/>
  <c r="F268" i="5"/>
  <c r="V267" i="5"/>
  <c r="T267" i="5"/>
  <c r="R267" i="5"/>
  <c r="K272" i="5" s="1"/>
  <c r="U267" i="5"/>
  <c r="I274" i="5" s="1"/>
  <c r="S267" i="5"/>
  <c r="I273" i="5" s="1"/>
  <c r="Q267" i="5"/>
  <c r="I272" i="5" s="1"/>
  <c r="E267" i="5"/>
  <c r="D267" i="5"/>
  <c r="B267" i="5"/>
  <c r="A266" i="5"/>
  <c r="H264" i="5"/>
  <c r="J264" i="5"/>
  <c r="H263" i="5"/>
  <c r="J263" i="5"/>
  <c r="A262" i="5"/>
  <c r="AA259" i="5"/>
  <c r="Z259" i="5"/>
  <c r="Y259" i="5"/>
  <c r="P259" i="5"/>
  <c r="K258" i="5"/>
  <c r="J259" i="5" s="1"/>
  <c r="J258" i="5"/>
  <c r="I258" i="5"/>
  <c r="O259" i="5" s="1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J254" i="5"/>
  <c r="I254" i="5"/>
  <c r="E254" i="5"/>
  <c r="K253" i="5"/>
  <c r="J253" i="5"/>
  <c r="E253" i="5"/>
  <c r="J252" i="5"/>
  <c r="I252" i="5"/>
  <c r="E252" i="5"/>
  <c r="K251" i="5"/>
  <c r="J251" i="5"/>
  <c r="I251" i="5"/>
  <c r="H251" i="5"/>
  <c r="G251" i="5"/>
  <c r="F251" i="5"/>
  <c r="K250" i="5"/>
  <c r="J250" i="5"/>
  <c r="I250" i="5"/>
  <c r="W250" i="5" s="1"/>
  <c r="H250" i="5"/>
  <c r="G250" i="5"/>
  <c r="F250" i="5"/>
  <c r="K249" i="5"/>
  <c r="J249" i="5"/>
  <c r="I249" i="5"/>
  <c r="H249" i="5"/>
  <c r="G249" i="5"/>
  <c r="F249" i="5"/>
  <c r="K248" i="5"/>
  <c r="J248" i="5"/>
  <c r="I248" i="5"/>
  <c r="H248" i="5"/>
  <c r="G248" i="5"/>
  <c r="F248" i="5"/>
  <c r="V247" i="5"/>
  <c r="K254" i="5" s="1"/>
  <c r="T247" i="5"/>
  <c r="R247" i="5"/>
  <c r="K252" i="5" s="1"/>
  <c r="U247" i="5"/>
  <c r="S247" i="5"/>
  <c r="I253" i="5" s="1"/>
  <c r="Q247" i="5"/>
  <c r="E247" i="5"/>
  <c r="D247" i="5"/>
  <c r="B247" i="5"/>
  <c r="AA245" i="5"/>
  <c r="Z245" i="5"/>
  <c r="Y245" i="5"/>
  <c r="X245" i="5"/>
  <c r="P245" i="5"/>
  <c r="J245" i="5"/>
  <c r="K244" i="5"/>
  <c r="J244" i="5"/>
  <c r="I244" i="5"/>
  <c r="H245" i="5" s="1"/>
  <c r="H244" i="5"/>
  <c r="G244" i="5"/>
  <c r="F244" i="5"/>
  <c r="V244" i="5"/>
  <c r="T244" i="5"/>
  <c r="R244" i="5"/>
  <c r="U244" i="5"/>
  <c r="S244" i="5"/>
  <c r="Q244" i="5"/>
  <c r="E244" i="5"/>
  <c r="D244" i="5"/>
  <c r="B244" i="5"/>
  <c r="AA242" i="5"/>
  <c r="Z242" i="5"/>
  <c r="Y242" i="5"/>
  <c r="AB241" i="5"/>
  <c r="I241" i="5"/>
  <c r="H241" i="5"/>
  <c r="G241" i="5"/>
  <c r="E241" i="5"/>
  <c r="J240" i="5"/>
  <c r="E240" i="5"/>
  <c r="J239" i="5"/>
  <c r="I239" i="5"/>
  <c r="E239" i="5"/>
  <c r="J238" i="5"/>
  <c r="E238" i="5"/>
  <c r="K237" i="5"/>
  <c r="J237" i="5"/>
  <c r="H237" i="5"/>
  <c r="AA237" i="5"/>
  <c r="Z237" i="5"/>
  <c r="Y237" i="5"/>
  <c r="I237" i="5"/>
  <c r="X237" i="5" s="1"/>
  <c r="F237" i="5"/>
  <c r="V237" i="5"/>
  <c r="T237" i="5"/>
  <c r="R237" i="5"/>
  <c r="U237" i="5"/>
  <c r="S237" i="5"/>
  <c r="Q237" i="5"/>
  <c r="I238" i="5" s="1"/>
  <c r="E237" i="5"/>
  <c r="D237" i="5"/>
  <c r="B237" i="5"/>
  <c r="K236" i="5"/>
  <c r="J236" i="5"/>
  <c r="I236" i="5"/>
  <c r="H236" i="5"/>
  <c r="G236" i="5"/>
  <c r="F236" i="5"/>
  <c r="K235" i="5"/>
  <c r="J235" i="5"/>
  <c r="I235" i="5"/>
  <c r="W235" i="5" s="1"/>
  <c r="H235" i="5"/>
  <c r="G235" i="5"/>
  <c r="F235" i="5"/>
  <c r="K234" i="5"/>
  <c r="J234" i="5"/>
  <c r="I234" i="5"/>
  <c r="H234" i="5"/>
  <c r="G234" i="5"/>
  <c r="F234" i="5"/>
  <c r="K233" i="5"/>
  <c r="J233" i="5"/>
  <c r="W233" i="5"/>
  <c r="I233" i="5"/>
  <c r="H242" i="5" s="1"/>
  <c r="H233" i="5"/>
  <c r="G233" i="5"/>
  <c r="F233" i="5"/>
  <c r="V232" i="5"/>
  <c r="K240" i="5" s="1"/>
  <c r="T232" i="5"/>
  <c r="K239" i="5" s="1"/>
  <c r="R232" i="5"/>
  <c r="K238" i="5" s="1"/>
  <c r="U232" i="5"/>
  <c r="I240" i="5" s="1"/>
  <c r="S232" i="5"/>
  <c r="Q232" i="5"/>
  <c r="E232" i="5"/>
  <c r="D232" i="5"/>
  <c r="B232" i="5"/>
  <c r="A231" i="5"/>
  <c r="H229" i="5"/>
  <c r="J229" i="5"/>
  <c r="H228" i="5"/>
  <c r="J228" i="5"/>
  <c r="A227" i="5"/>
  <c r="AA224" i="5"/>
  <c r="Z224" i="5"/>
  <c r="X224" i="5"/>
  <c r="I223" i="5"/>
  <c r="AB223" i="5" s="1"/>
  <c r="H223" i="5"/>
  <c r="G223" i="5"/>
  <c r="E223" i="5"/>
  <c r="J222" i="5"/>
  <c r="E222" i="5"/>
  <c r="K221" i="5"/>
  <c r="J221" i="5"/>
  <c r="E221" i="5"/>
  <c r="J220" i="5"/>
  <c r="E220" i="5"/>
  <c r="K219" i="5"/>
  <c r="J219" i="5"/>
  <c r="I219" i="5"/>
  <c r="H219" i="5"/>
  <c r="G219" i="5"/>
  <c r="F219" i="5"/>
  <c r="K218" i="5"/>
  <c r="J218" i="5"/>
  <c r="I218" i="5"/>
  <c r="W218" i="5" s="1"/>
  <c r="H218" i="5"/>
  <c r="G218" i="5"/>
  <c r="F218" i="5"/>
  <c r="K217" i="5"/>
  <c r="P224" i="5" s="1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K222" i="5" s="1"/>
  <c r="T215" i="5"/>
  <c r="R215" i="5"/>
  <c r="K220" i="5" s="1"/>
  <c r="U215" i="5"/>
  <c r="I222" i="5" s="1"/>
  <c r="S215" i="5"/>
  <c r="I221" i="5" s="1"/>
  <c r="Q215" i="5"/>
  <c r="I220" i="5" s="1"/>
  <c r="E215" i="5"/>
  <c r="D215" i="5"/>
  <c r="B215" i="5"/>
  <c r="AA213" i="5"/>
  <c r="Z213" i="5"/>
  <c r="X213" i="5"/>
  <c r="I212" i="5"/>
  <c r="AB212" i="5" s="1"/>
  <c r="H212" i="5"/>
  <c r="G212" i="5"/>
  <c r="E212" i="5"/>
  <c r="J211" i="5"/>
  <c r="E211" i="5"/>
  <c r="J210" i="5"/>
  <c r="E210" i="5"/>
  <c r="J209" i="5"/>
  <c r="E209" i="5"/>
  <c r="K208" i="5"/>
  <c r="J208" i="5"/>
  <c r="I208" i="5"/>
  <c r="H208" i="5"/>
  <c r="G208" i="5"/>
  <c r="F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W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I211" i="5" s="1"/>
  <c r="S204" i="5"/>
  <c r="I210" i="5" s="1"/>
  <c r="Q204" i="5"/>
  <c r="I209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P202" i="5" s="1"/>
  <c r="J195" i="5"/>
  <c r="I195" i="5"/>
  <c r="H195" i="5"/>
  <c r="G195" i="5"/>
  <c r="F195" i="5"/>
  <c r="K194" i="5"/>
  <c r="J194" i="5"/>
  <c r="W194" i="5"/>
  <c r="I194" i="5"/>
  <c r="H194" i="5"/>
  <c r="G194" i="5"/>
  <c r="F194" i="5"/>
  <c r="V193" i="5"/>
  <c r="K200" i="5" s="1"/>
  <c r="T193" i="5"/>
  <c r="K199" i="5" s="1"/>
  <c r="R193" i="5"/>
  <c r="K198" i="5" s="1"/>
  <c r="U193" i="5"/>
  <c r="I200" i="5" s="1"/>
  <c r="S193" i="5"/>
  <c r="I199" i="5" s="1"/>
  <c r="Q193" i="5"/>
  <c r="I198" i="5" s="1"/>
  <c r="Y202" i="5" s="1"/>
  <c r="E193" i="5"/>
  <c r="D193" i="5"/>
  <c r="B193" i="5"/>
  <c r="AA191" i="5"/>
  <c r="Z191" i="5"/>
  <c r="X191" i="5"/>
  <c r="AB190" i="5"/>
  <c r="I190" i="5"/>
  <c r="H190" i="5"/>
  <c r="G190" i="5"/>
  <c r="E190" i="5"/>
  <c r="J189" i="5"/>
  <c r="E189" i="5"/>
  <c r="J188" i="5"/>
  <c r="E188" i="5"/>
  <c r="J187" i="5"/>
  <c r="I187" i="5"/>
  <c r="E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J183" i="5"/>
  <c r="I183" i="5"/>
  <c r="H183" i="5"/>
  <c r="G183" i="5"/>
  <c r="F183" i="5"/>
  <c r="V182" i="5"/>
  <c r="K189" i="5" s="1"/>
  <c r="T182" i="5"/>
  <c r="K188" i="5" s="1"/>
  <c r="R182" i="5"/>
  <c r="K187" i="5" s="1"/>
  <c r="U182" i="5"/>
  <c r="I189" i="5" s="1"/>
  <c r="S182" i="5"/>
  <c r="I188" i="5" s="1"/>
  <c r="Q182" i="5"/>
  <c r="E182" i="5"/>
  <c r="D182" i="5"/>
  <c r="B182" i="5"/>
  <c r="AA180" i="5"/>
  <c r="Z180" i="5"/>
  <c r="X180" i="5"/>
  <c r="AB179" i="5"/>
  <c r="I179" i="5"/>
  <c r="H179" i="5"/>
  <c r="G179" i="5"/>
  <c r="E179" i="5"/>
  <c r="J178" i="5"/>
  <c r="E178" i="5"/>
  <c r="J177" i="5"/>
  <c r="E177" i="5"/>
  <c r="J176" i="5"/>
  <c r="E176" i="5"/>
  <c r="K175" i="5"/>
  <c r="J175" i="5"/>
  <c r="I175" i="5"/>
  <c r="H175" i="5"/>
  <c r="G175" i="5"/>
  <c r="F175" i="5"/>
  <c r="K174" i="5"/>
  <c r="J174" i="5"/>
  <c r="I174" i="5"/>
  <c r="W174" i="5" s="1"/>
  <c r="H174" i="5"/>
  <c r="G174" i="5"/>
  <c r="F174" i="5"/>
  <c r="K173" i="5"/>
  <c r="J173" i="5"/>
  <c r="I173" i="5"/>
  <c r="H173" i="5"/>
  <c r="G173" i="5"/>
  <c r="F173" i="5"/>
  <c r="K172" i="5"/>
  <c r="P180" i="5" s="1"/>
  <c r="J172" i="5"/>
  <c r="I172" i="5"/>
  <c r="H172" i="5"/>
  <c r="G172" i="5"/>
  <c r="F172" i="5"/>
  <c r="V171" i="5"/>
  <c r="K178" i="5" s="1"/>
  <c r="T171" i="5"/>
  <c r="K177" i="5" s="1"/>
  <c r="R171" i="5"/>
  <c r="K176" i="5" s="1"/>
  <c r="U171" i="5"/>
  <c r="I178" i="5" s="1"/>
  <c r="S171" i="5"/>
  <c r="I177" i="5" s="1"/>
  <c r="Q171" i="5"/>
  <c r="I176" i="5" s="1"/>
  <c r="E171" i="5"/>
  <c r="D171" i="5"/>
  <c r="B171" i="5"/>
  <c r="AA169" i="5"/>
  <c r="Z169" i="5"/>
  <c r="X169" i="5"/>
  <c r="I168" i="5"/>
  <c r="AB168" i="5" s="1"/>
  <c r="H168" i="5"/>
  <c r="G168" i="5"/>
  <c r="E168" i="5"/>
  <c r="K167" i="5"/>
  <c r="J167" i="5"/>
  <c r="I167" i="5"/>
  <c r="E167" i="5"/>
  <c r="J166" i="5"/>
  <c r="E166" i="5"/>
  <c r="J165" i="5"/>
  <c r="E165" i="5"/>
  <c r="K164" i="5"/>
  <c r="J164" i="5"/>
  <c r="I164" i="5"/>
  <c r="H164" i="5"/>
  <c r="G164" i="5"/>
  <c r="F164" i="5"/>
  <c r="K163" i="5"/>
  <c r="J163" i="5"/>
  <c r="W163" i="5"/>
  <c r="I163" i="5"/>
  <c r="H163" i="5"/>
  <c r="G163" i="5"/>
  <c r="F163" i="5"/>
  <c r="K162" i="5"/>
  <c r="J162" i="5"/>
  <c r="I162" i="5"/>
  <c r="H162" i="5"/>
  <c r="G162" i="5"/>
  <c r="F162" i="5"/>
  <c r="K161" i="5"/>
  <c r="J161" i="5"/>
  <c r="I161" i="5"/>
  <c r="W161" i="5" s="1"/>
  <c r="H161" i="5"/>
  <c r="G161" i="5"/>
  <c r="F161" i="5"/>
  <c r="V160" i="5"/>
  <c r="T160" i="5"/>
  <c r="K166" i="5" s="1"/>
  <c r="R160" i="5"/>
  <c r="K165" i="5" s="1"/>
  <c r="U160" i="5"/>
  <c r="S160" i="5"/>
  <c r="I166" i="5" s="1"/>
  <c r="Q160" i="5"/>
  <c r="I165" i="5" s="1"/>
  <c r="E160" i="5"/>
  <c r="D160" i="5"/>
  <c r="B160" i="5"/>
  <c r="AA158" i="5"/>
  <c r="Z158" i="5"/>
  <c r="X158" i="5"/>
  <c r="AB157" i="5"/>
  <c r="I157" i="5"/>
  <c r="H157" i="5"/>
  <c r="G157" i="5"/>
  <c r="E157" i="5"/>
  <c r="J156" i="5"/>
  <c r="I156" i="5"/>
  <c r="E156" i="5"/>
  <c r="J155" i="5"/>
  <c r="E155" i="5"/>
  <c r="J154" i="5"/>
  <c r="E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6" i="5" s="1"/>
  <c r="T149" i="5"/>
  <c r="K155" i="5" s="1"/>
  <c r="R149" i="5"/>
  <c r="K154" i="5" s="1"/>
  <c r="U149" i="5"/>
  <c r="S149" i="5"/>
  <c r="I155" i="5" s="1"/>
  <c r="Q149" i="5"/>
  <c r="I154" i="5" s="1"/>
  <c r="E149" i="5"/>
  <c r="D149" i="5"/>
  <c r="B149" i="5"/>
  <c r="AA147" i="5"/>
  <c r="Z147" i="5"/>
  <c r="X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X142" i="5"/>
  <c r="I142" i="5"/>
  <c r="Y142" i="5" s="1"/>
  <c r="F142" i="5"/>
  <c r="V142" i="5"/>
  <c r="T142" i="5"/>
  <c r="K144" i="5" s="1"/>
  <c r="R142" i="5"/>
  <c r="U142" i="5"/>
  <c r="S142" i="5"/>
  <c r="Q142" i="5"/>
  <c r="I143" i="5" s="1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R137" i="5"/>
  <c r="K143" i="5" s="1"/>
  <c r="U137" i="5"/>
  <c r="I145" i="5" s="1"/>
  <c r="S137" i="5"/>
  <c r="I144" i="5" s="1"/>
  <c r="Q137" i="5"/>
  <c r="E137" i="5"/>
  <c r="D137" i="5"/>
  <c r="B137" i="5"/>
  <c r="AA135" i="5"/>
  <c r="Z135" i="5"/>
  <c r="X135" i="5"/>
  <c r="I134" i="5"/>
  <c r="AB134" i="5" s="1"/>
  <c r="H134" i="5"/>
  <c r="G134" i="5"/>
  <c r="E134" i="5"/>
  <c r="J133" i="5"/>
  <c r="E133" i="5"/>
  <c r="K132" i="5"/>
  <c r="J132" i="5"/>
  <c r="E132" i="5"/>
  <c r="J131" i="5"/>
  <c r="I131" i="5"/>
  <c r="E131" i="5"/>
  <c r="K130" i="5"/>
  <c r="J130" i="5"/>
  <c r="I130" i="5"/>
  <c r="H130" i="5"/>
  <c r="G130" i="5"/>
  <c r="F130" i="5"/>
  <c r="K129" i="5"/>
  <c r="J129" i="5"/>
  <c r="I129" i="5"/>
  <c r="W129" i="5" s="1"/>
  <c r="H129" i="5"/>
  <c r="G129" i="5"/>
  <c r="F129" i="5"/>
  <c r="K128" i="5"/>
  <c r="P135" i="5" s="1"/>
  <c r="J128" i="5"/>
  <c r="I128" i="5"/>
  <c r="H128" i="5"/>
  <c r="G128" i="5"/>
  <c r="F128" i="5"/>
  <c r="K127" i="5"/>
  <c r="J127" i="5"/>
  <c r="W127" i="5"/>
  <c r="I127" i="5"/>
  <c r="H127" i="5"/>
  <c r="G127" i="5"/>
  <c r="F127" i="5"/>
  <c r="V126" i="5"/>
  <c r="K133" i="5" s="1"/>
  <c r="T126" i="5"/>
  <c r="R126" i="5"/>
  <c r="K131" i="5" s="1"/>
  <c r="U126" i="5"/>
  <c r="I133" i="5" s="1"/>
  <c r="S126" i="5"/>
  <c r="I132" i="5" s="1"/>
  <c r="Q126" i="5"/>
  <c r="E126" i="5"/>
  <c r="D126" i="5"/>
  <c r="B126" i="5"/>
  <c r="AA124" i="5"/>
  <c r="Z124" i="5"/>
  <c r="X124" i="5"/>
  <c r="I123" i="5"/>
  <c r="AB123" i="5" s="1"/>
  <c r="H123" i="5"/>
  <c r="G123" i="5"/>
  <c r="E123" i="5"/>
  <c r="J122" i="5"/>
  <c r="E122" i="5"/>
  <c r="K121" i="5"/>
  <c r="J121" i="5"/>
  <c r="E121" i="5"/>
  <c r="K120" i="5"/>
  <c r="J120" i="5"/>
  <c r="I120" i="5"/>
  <c r="H120" i="5"/>
  <c r="G120" i="5"/>
  <c r="F120" i="5"/>
  <c r="K119" i="5"/>
  <c r="P124" i="5" s="1"/>
  <c r="J119" i="5"/>
  <c r="I119" i="5"/>
  <c r="H119" i="5"/>
  <c r="G119" i="5"/>
  <c r="F119" i="5"/>
  <c r="V118" i="5"/>
  <c r="T118" i="5"/>
  <c r="K122" i="5" s="1"/>
  <c r="R118" i="5"/>
  <c r="U118" i="5"/>
  <c r="S118" i="5"/>
  <c r="I122" i="5" s="1"/>
  <c r="Q118" i="5"/>
  <c r="I121" i="5" s="1"/>
  <c r="E118" i="5"/>
  <c r="D118" i="5"/>
  <c r="B118" i="5"/>
  <c r="AA116" i="5"/>
  <c r="Z116" i="5"/>
  <c r="X116" i="5"/>
  <c r="AB115" i="5"/>
  <c r="I115" i="5"/>
  <c r="H115" i="5"/>
  <c r="G115" i="5"/>
  <c r="E115" i="5"/>
  <c r="J114" i="5"/>
  <c r="I114" i="5"/>
  <c r="E114" i="5"/>
  <c r="J113" i="5"/>
  <c r="E113" i="5"/>
  <c r="J112" i="5"/>
  <c r="E112" i="5"/>
  <c r="K111" i="5"/>
  <c r="J111" i="5"/>
  <c r="I111" i="5"/>
  <c r="H111" i="5"/>
  <c r="G111" i="5"/>
  <c r="F111" i="5"/>
  <c r="K110" i="5"/>
  <c r="J110" i="5"/>
  <c r="I110" i="5"/>
  <c r="W110" i="5" s="1"/>
  <c r="H110" i="5"/>
  <c r="G110" i="5"/>
  <c r="F110" i="5"/>
  <c r="K109" i="5"/>
  <c r="J109" i="5"/>
  <c r="I109" i="5"/>
  <c r="H109" i="5"/>
  <c r="G109" i="5"/>
  <c r="F109" i="5"/>
  <c r="K108" i="5"/>
  <c r="J108" i="5"/>
  <c r="I108" i="5"/>
  <c r="H108" i="5"/>
  <c r="G108" i="5"/>
  <c r="F108" i="5"/>
  <c r="V107" i="5"/>
  <c r="K114" i="5" s="1"/>
  <c r="T107" i="5"/>
  <c r="K113" i="5" s="1"/>
  <c r="R107" i="5"/>
  <c r="K112" i="5" s="1"/>
  <c r="U107" i="5"/>
  <c r="S107" i="5"/>
  <c r="I113" i="5" s="1"/>
  <c r="Q107" i="5"/>
  <c r="I112" i="5" s="1"/>
  <c r="E107" i="5"/>
  <c r="D107" i="5"/>
  <c r="B107" i="5"/>
  <c r="AA105" i="5"/>
  <c r="Z105" i="5"/>
  <c r="X105" i="5"/>
  <c r="AB104" i="5"/>
  <c r="I104" i="5"/>
  <c r="H104" i="5"/>
  <c r="G104" i="5"/>
  <c r="E104" i="5"/>
  <c r="J103" i="5"/>
  <c r="I103" i="5"/>
  <c r="E103" i="5"/>
  <c r="J102" i="5"/>
  <c r="E102" i="5"/>
  <c r="J101" i="5"/>
  <c r="I101" i="5"/>
  <c r="E101" i="5"/>
  <c r="K100" i="5"/>
  <c r="J100" i="5"/>
  <c r="I100" i="5"/>
  <c r="H100" i="5"/>
  <c r="G100" i="5"/>
  <c r="F100" i="5"/>
  <c r="K99" i="5"/>
  <c r="J99" i="5"/>
  <c r="I99" i="5"/>
  <c r="W99" i="5" s="1"/>
  <c r="H99" i="5"/>
  <c r="G99" i="5"/>
  <c r="F99" i="5"/>
  <c r="K98" i="5"/>
  <c r="J98" i="5"/>
  <c r="I98" i="5"/>
  <c r="H98" i="5"/>
  <c r="G98" i="5"/>
  <c r="F98" i="5"/>
  <c r="K97" i="5"/>
  <c r="J97" i="5"/>
  <c r="I97" i="5"/>
  <c r="H97" i="5"/>
  <c r="G97" i="5"/>
  <c r="F97" i="5"/>
  <c r="V96" i="5"/>
  <c r="K103" i="5" s="1"/>
  <c r="T96" i="5"/>
  <c r="K102" i="5" s="1"/>
  <c r="R96" i="5"/>
  <c r="K101" i="5" s="1"/>
  <c r="U96" i="5"/>
  <c r="S96" i="5"/>
  <c r="I102" i="5" s="1"/>
  <c r="Q96" i="5"/>
  <c r="E96" i="5"/>
  <c r="D96" i="5"/>
  <c r="B96" i="5"/>
  <c r="AA94" i="5"/>
  <c r="Z94" i="5"/>
  <c r="X94" i="5"/>
  <c r="AB93" i="5"/>
  <c r="I93" i="5"/>
  <c r="H93" i="5"/>
  <c r="G93" i="5"/>
  <c r="E93" i="5"/>
  <c r="J92" i="5"/>
  <c r="I92" i="5"/>
  <c r="E92" i="5"/>
  <c r="J91" i="5"/>
  <c r="E91" i="5"/>
  <c r="J90" i="5"/>
  <c r="I90" i="5"/>
  <c r="E90" i="5"/>
  <c r="K89" i="5"/>
  <c r="J89" i="5"/>
  <c r="I89" i="5"/>
  <c r="H89" i="5"/>
  <c r="G89" i="5"/>
  <c r="F89" i="5"/>
  <c r="K88" i="5"/>
  <c r="J88" i="5"/>
  <c r="I88" i="5"/>
  <c r="W88" i="5" s="1"/>
  <c r="H88" i="5"/>
  <c r="G88" i="5"/>
  <c r="F88" i="5"/>
  <c r="K87" i="5"/>
  <c r="J87" i="5"/>
  <c r="I87" i="5"/>
  <c r="H87" i="5"/>
  <c r="G87" i="5"/>
  <c r="F87" i="5"/>
  <c r="K86" i="5"/>
  <c r="J86" i="5"/>
  <c r="I86" i="5"/>
  <c r="H86" i="5"/>
  <c r="G86" i="5"/>
  <c r="F86" i="5"/>
  <c r="V85" i="5"/>
  <c r="K92" i="5" s="1"/>
  <c r="T85" i="5"/>
  <c r="K91" i="5" s="1"/>
  <c r="R85" i="5"/>
  <c r="K90" i="5" s="1"/>
  <c r="U85" i="5"/>
  <c r="S85" i="5"/>
  <c r="I91" i="5" s="1"/>
  <c r="Q85" i="5"/>
  <c r="E85" i="5"/>
  <c r="D85" i="5"/>
  <c r="B85" i="5"/>
  <c r="AA83" i="5"/>
  <c r="Z83" i="5"/>
  <c r="X83" i="5"/>
  <c r="AB82" i="5"/>
  <c r="I82" i="5"/>
  <c r="H82" i="5"/>
  <c r="G82" i="5"/>
  <c r="E82" i="5"/>
  <c r="J81" i="5"/>
  <c r="I81" i="5"/>
  <c r="E81" i="5"/>
  <c r="J80" i="5"/>
  <c r="E80" i="5"/>
  <c r="J79" i="5"/>
  <c r="I79" i="5"/>
  <c r="E79" i="5"/>
  <c r="K78" i="5"/>
  <c r="J78" i="5"/>
  <c r="I78" i="5"/>
  <c r="H78" i="5"/>
  <c r="G78" i="5"/>
  <c r="F78" i="5"/>
  <c r="K77" i="5"/>
  <c r="J77" i="5"/>
  <c r="I77" i="5"/>
  <c r="W77" i="5" s="1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1" i="5" s="1"/>
  <c r="T74" i="5"/>
  <c r="K80" i="5" s="1"/>
  <c r="R74" i="5"/>
  <c r="K79" i="5" s="1"/>
  <c r="J83" i="5" s="1"/>
  <c r="U74" i="5"/>
  <c r="S74" i="5"/>
  <c r="I80" i="5" s="1"/>
  <c r="Q74" i="5"/>
  <c r="E74" i="5"/>
  <c r="D74" i="5"/>
  <c r="B74" i="5"/>
  <c r="AA72" i="5"/>
  <c r="Z72" i="5"/>
  <c r="X72" i="5"/>
  <c r="AB71" i="5"/>
  <c r="I71" i="5"/>
  <c r="H71" i="5"/>
  <c r="G71" i="5"/>
  <c r="E71" i="5"/>
  <c r="J70" i="5"/>
  <c r="I70" i="5"/>
  <c r="E70" i="5"/>
  <c r="J69" i="5"/>
  <c r="E69" i="5"/>
  <c r="J68" i="5"/>
  <c r="I68" i="5"/>
  <c r="E68" i="5"/>
  <c r="K67" i="5"/>
  <c r="J67" i="5"/>
  <c r="I67" i="5"/>
  <c r="H67" i="5"/>
  <c r="G67" i="5"/>
  <c r="F67" i="5"/>
  <c r="K66" i="5"/>
  <c r="J66" i="5"/>
  <c r="I66" i="5"/>
  <c r="W66" i="5" s="1"/>
  <c r="H66" i="5"/>
  <c r="G66" i="5"/>
  <c r="F66" i="5"/>
  <c r="K65" i="5"/>
  <c r="J65" i="5"/>
  <c r="I65" i="5"/>
  <c r="H65" i="5"/>
  <c r="G65" i="5"/>
  <c r="F65" i="5"/>
  <c r="K64" i="5"/>
  <c r="J64" i="5"/>
  <c r="I64" i="5"/>
  <c r="H64" i="5"/>
  <c r="G64" i="5"/>
  <c r="F64" i="5"/>
  <c r="V63" i="5"/>
  <c r="K70" i="5" s="1"/>
  <c r="T63" i="5"/>
  <c r="K69" i="5" s="1"/>
  <c r="R63" i="5"/>
  <c r="K68" i="5" s="1"/>
  <c r="J72" i="5" s="1"/>
  <c r="U63" i="5"/>
  <c r="S63" i="5"/>
  <c r="I69" i="5" s="1"/>
  <c r="Q63" i="5"/>
  <c r="E63" i="5"/>
  <c r="D63" i="5"/>
  <c r="B63" i="5"/>
  <c r="AA61" i="5"/>
  <c r="Z61" i="5"/>
  <c r="X61" i="5"/>
  <c r="AB60" i="5"/>
  <c r="I60" i="5"/>
  <c r="H60" i="5"/>
  <c r="G60" i="5"/>
  <c r="E60" i="5"/>
  <c r="J59" i="5"/>
  <c r="I59" i="5"/>
  <c r="E59" i="5"/>
  <c r="J58" i="5"/>
  <c r="E58" i="5"/>
  <c r="J57" i="5"/>
  <c r="I57" i="5"/>
  <c r="E57" i="5"/>
  <c r="K56" i="5"/>
  <c r="J56" i="5"/>
  <c r="I56" i="5"/>
  <c r="H56" i="5"/>
  <c r="G56" i="5"/>
  <c r="F56" i="5"/>
  <c r="K55" i="5"/>
  <c r="J55" i="5"/>
  <c r="I55" i="5"/>
  <c r="W55" i="5" s="1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V52" i="5"/>
  <c r="K59" i="5" s="1"/>
  <c r="T52" i="5"/>
  <c r="K58" i="5" s="1"/>
  <c r="R52" i="5"/>
  <c r="K57" i="5" s="1"/>
  <c r="U52" i="5"/>
  <c r="S52" i="5"/>
  <c r="I58" i="5" s="1"/>
  <c r="Q52" i="5"/>
  <c r="E52" i="5"/>
  <c r="D52" i="5"/>
  <c r="B52" i="5"/>
  <c r="AA50" i="5"/>
  <c r="Z50" i="5"/>
  <c r="X50" i="5"/>
  <c r="AB49" i="5"/>
  <c r="I49" i="5"/>
  <c r="H49" i="5"/>
  <c r="G49" i="5"/>
  <c r="E49" i="5"/>
  <c r="J48" i="5"/>
  <c r="I48" i="5"/>
  <c r="E48" i="5"/>
  <c r="J47" i="5"/>
  <c r="E47" i="5"/>
  <c r="J46" i="5"/>
  <c r="E46" i="5"/>
  <c r="K45" i="5"/>
  <c r="J45" i="5"/>
  <c r="I45" i="5"/>
  <c r="H45" i="5"/>
  <c r="G45" i="5"/>
  <c r="F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H42" i="5"/>
  <c r="G42" i="5"/>
  <c r="F42" i="5"/>
  <c r="V41" i="5"/>
  <c r="K48" i="5" s="1"/>
  <c r="T41" i="5"/>
  <c r="K47" i="5" s="1"/>
  <c r="R41" i="5"/>
  <c r="K46" i="5" s="1"/>
  <c r="U41" i="5"/>
  <c r="S41" i="5"/>
  <c r="I47" i="5" s="1"/>
  <c r="Q41" i="5"/>
  <c r="I46" i="5" s="1"/>
  <c r="E41" i="5"/>
  <c r="D41" i="5"/>
  <c r="B41" i="5"/>
  <c r="A40" i="5"/>
  <c r="A38" i="5"/>
  <c r="A36" i="5"/>
  <c r="AK18" i="5"/>
  <c r="A18" i="5"/>
  <c r="A13" i="5"/>
  <c r="A10" i="5"/>
  <c r="G6" i="5"/>
  <c r="B6" i="5"/>
  <c r="A1" i="5"/>
  <c r="P72" i="5" l="1"/>
  <c r="Y94" i="5"/>
  <c r="P116" i="5"/>
  <c r="O147" i="5"/>
  <c r="J169" i="5"/>
  <c r="O169" i="5"/>
  <c r="P83" i="5"/>
  <c r="Y105" i="5"/>
  <c r="J147" i="5"/>
  <c r="H158" i="5"/>
  <c r="Y50" i="5"/>
  <c r="Y72" i="5"/>
  <c r="J94" i="5"/>
  <c r="P94" i="5"/>
  <c r="Y116" i="5"/>
  <c r="H124" i="5"/>
  <c r="Y61" i="5"/>
  <c r="P50" i="5"/>
  <c r="J61" i="5"/>
  <c r="P61" i="5"/>
  <c r="Y83" i="5"/>
  <c r="J105" i="5"/>
  <c r="P105" i="5"/>
  <c r="H135" i="5"/>
  <c r="P147" i="5"/>
  <c r="J158" i="5"/>
  <c r="O158" i="5"/>
  <c r="O180" i="5"/>
  <c r="H50" i="5"/>
  <c r="H61" i="5"/>
  <c r="H72" i="5"/>
  <c r="H83" i="5"/>
  <c r="H94" i="5"/>
  <c r="H105" i="5"/>
  <c r="H116" i="5"/>
  <c r="O124" i="5"/>
  <c r="O135" i="5"/>
  <c r="Y147" i="5"/>
  <c r="W150" i="5"/>
  <c r="P158" i="5"/>
  <c r="Y158" i="5"/>
  <c r="P169" i="5"/>
  <c r="O202" i="5"/>
  <c r="H224" i="5"/>
  <c r="Y224" i="5"/>
  <c r="J224" i="5"/>
  <c r="J242" i="5"/>
  <c r="X242" i="5"/>
  <c r="O242" i="5"/>
  <c r="J256" i="5"/>
  <c r="H290" i="5"/>
  <c r="P304" i="5"/>
  <c r="O304" i="5"/>
  <c r="P315" i="5"/>
  <c r="O315" i="5"/>
  <c r="H352" i="5"/>
  <c r="J377" i="5"/>
  <c r="I27" i="5"/>
  <c r="O50" i="5"/>
  <c r="O61" i="5"/>
  <c r="O72" i="5"/>
  <c r="O83" i="5"/>
  <c r="O94" i="5"/>
  <c r="O105" i="5"/>
  <c r="O116" i="5"/>
  <c r="J124" i="5"/>
  <c r="J135" i="5"/>
  <c r="H147" i="5"/>
  <c r="O191" i="5"/>
  <c r="H191" i="5"/>
  <c r="Y191" i="5"/>
  <c r="Y213" i="5"/>
  <c r="J213" i="5"/>
  <c r="O224" i="5"/>
  <c r="P276" i="5"/>
  <c r="Y290" i="5"/>
  <c r="P342" i="5"/>
  <c r="J352" i="5"/>
  <c r="X352" i="5"/>
  <c r="H366" i="5"/>
  <c r="P366" i="5"/>
  <c r="P386" i="5"/>
  <c r="J386" i="5"/>
  <c r="J403" i="5"/>
  <c r="O403" i="5"/>
  <c r="J116" i="5"/>
  <c r="Y124" i="5"/>
  <c r="Y135" i="5"/>
  <c r="H180" i="5"/>
  <c r="J180" i="5"/>
  <c r="Y180" i="5"/>
  <c r="W183" i="5"/>
  <c r="J191" i="5"/>
  <c r="O213" i="5"/>
  <c r="P242" i="5"/>
  <c r="J262" i="5" s="1"/>
  <c r="H256" i="5"/>
  <c r="P256" i="5"/>
  <c r="Y304" i="5"/>
  <c r="Y315" i="5"/>
  <c r="P332" i="5"/>
  <c r="H377" i="5"/>
  <c r="P377" i="5"/>
  <c r="H403" i="5"/>
  <c r="J50" i="5"/>
  <c r="W42" i="5"/>
  <c r="W53" i="5"/>
  <c r="W64" i="5"/>
  <c r="W75" i="5"/>
  <c r="W86" i="5"/>
  <c r="W97" i="5"/>
  <c r="W108" i="5"/>
  <c r="W119" i="5"/>
  <c r="H169" i="5"/>
  <c r="Y169" i="5"/>
  <c r="W172" i="5"/>
  <c r="P191" i="5"/>
  <c r="J202" i="5"/>
  <c r="P213" i="5"/>
  <c r="H276" i="5"/>
  <c r="Y276" i="5"/>
  <c r="J276" i="5"/>
  <c r="O276" i="5"/>
  <c r="H318" i="5" s="1"/>
  <c r="J290" i="5"/>
  <c r="O290" i="5"/>
  <c r="O342" i="5"/>
  <c r="H389" i="5" s="1"/>
  <c r="P352" i="5"/>
  <c r="J366" i="5"/>
  <c r="X386" i="5"/>
  <c r="H414" i="5"/>
  <c r="O245" i="5"/>
  <c r="O256" i="5"/>
  <c r="X259" i="5"/>
  <c r="P279" i="5"/>
  <c r="W282" i="5"/>
  <c r="P290" i="5"/>
  <c r="H293" i="5"/>
  <c r="H304" i="5"/>
  <c r="H315" i="5"/>
  <c r="H332" i="5"/>
  <c r="J342" i="5"/>
  <c r="X342" i="5"/>
  <c r="O355" i="5"/>
  <c r="O366" i="5"/>
  <c r="O377" i="5"/>
  <c r="H386" i="5"/>
  <c r="P403" i="5"/>
  <c r="P414" i="5"/>
  <c r="J414" i="5"/>
  <c r="P417" i="5"/>
  <c r="P453" i="5"/>
  <c r="P464" i="5"/>
  <c r="Y634" i="5"/>
  <c r="O658" i="5"/>
  <c r="P694" i="5"/>
  <c r="X256" i="5"/>
  <c r="I22" i="5" s="1"/>
  <c r="X366" i="5"/>
  <c r="X377" i="5"/>
  <c r="O386" i="5"/>
  <c r="O417" i="5"/>
  <c r="J428" i="5"/>
  <c r="O428" i="5"/>
  <c r="Y442" i="5"/>
  <c r="P485" i="5"/>
  <c r="J485" i="5"/>
  <c r="P595" i="5"/>
  <c r="J598" i="5" s="1"/>
  <c r="J614" i="5"/>
  <c r="J634" i="5"/>
  <c r="J658" i="5"/>
  <c r="H202" i="5"/>
  <c r="H213" i="5"/>
  <c r="W248" i="5"/>
  <c r="H259" i="5"/>
  <c r="J293" i="5"/>
  <c r="J304" i="5"/>
  <c r="J315" i="5"/>
  <c r="J332" i="5"/>
  <c r="X332" i="5"/>
  <c r="H342" i="5"/>
  <c r="W358" i="5"/>
  <c r="W369" i="5"/>
  <c r="W380" i="5"/>
  <c r="O414" i="5"/>
  <c r="Y414" i="5"/>
  <c r="W406" i="5"/>
  <c r="H428" i="5"/>
  <c r="Y453" i="5"/>
  <c r="Y464" i="5"/>
  <c r="P473" i="5"/>
  <c r="J473" i="5"/>
  <c r="O479" i="5"/>
  <c r="H479" i="5"/>
  <c r="H581" i="5"/>
  <c r="AA595" i="5"/>
  <c r="I25" i="5" s="1"/>
  <c r="O614" i="5"/>
  <c r="Y622" i="5"/>
  <c r="O634" i="5"/>
  <c r="P658" i="5"/>
  <c r="P687" i="5"/>
  <c r="J697" i="5" s="1"/>
  <c r="J687" i="5"/>
  <c r="W296" i="5"/>
  <c r="W307" i="5"/>
  <c r="W335" i="5"/>
  <c r="Y403" i="5"/>
  <c r="Y417" i="5"/>
  <c r="P442" i="5"/>
  <c r="H563" i="5"/>
  <c r="P614" i="5"/>
  <c r="P634" i="5"/>
  <c r="Y491" i="5"/>
  <c r="Y503" i="5"/>
  <c r="Y515" i="5"/>
  <c r="Y527" i="5"/>
  <c r="Y646" i="5"/>
  <c r="Y661" i="5"/>
  <c r="H687" i="5"/>
  <c r="O442" i="5"/>
  <c r="O453" i="5"/>
  <c r="O464" i="5"/>
  <c r="Y476" i="5"/>
  <c r="O482" i="5"/>
  <c r="Y488" i="5"/>
  <c r="H491" i="5"/>
  <c r="J497" i="5"/>
  <c r="Y500" i="5"/>
  <c r="H503" i="5"/>
  <c r="J509" i="5"/>
  <c r="Y512" i="5"/>
  <c r="H515" i="5"/>
  <c r="O518" i="5"/>
  <c r="H536" i="5" s="1"/>
  <c r="J521" i="5"/>
  <c r="Y524" i="5"/>
  <c r="H527" i="5"/>
  <c r="J533" i="5"/>
  <c r="H545" i="5"/>
  <c r="Z545" i="5"/>
  <c r="J551" i="5"/>
  <c r="H557" i="5"/>
  <c r="Z557" i="5"/>
  <c r="J569" i="5"/>
  <c r="H575" i="5"/>
  <c r="Z575" i="5"/>
  <c r="O595" i="5"/>
  <c r="H598" i="5" s="1"/>
  <c r="H614" i="5"/>
  <c r="O622" i="5"/>
  <c r="H634" i="5"/>
  <c r="O637" i="5"/>
  <c r="J640" i="5"/>
  <c r="Y643" i="5"/>
  <c r="H646" i="5"/>
  <c r="W650" i="5"/>
  <c r="Y658" i="5"/>
  <c r="H661" i="5"/>
  <c r="O687" i="5"/>
  <c r="H697" i="5" s="1"/>
  <c r="H694" i="5"/>
  <c r="J453" i="5"/>
  <c r="J464" i="5"/>
  <c r="Y473" i="5"/>
  <c r="H476" i="5"/>
  <c r="Y485" i="5"/>
  <c r="H488" i="5"/>
  <c r="J494" i="5"/>
  <c r="Y497" i="5"/>
  <c r="H500" i="5"/>
  <c r="J506" i="5"/>
  <c r="Y509" i="5"/>
  <c r="H512" i="5"/>
  <c r="Y521" i="5"/>
  <c r="H524" i="5"/>
  <c r="J530" i="5"/>
  <c r="H542" i="5"/>
  <c r="Z542" i="5"/>
  <c r="I24" i="5" s="1"/>
  <c r="J548" i="5"/>
  <c r="H554" i="5"/>
  <c r="Z554" i="5"/>
  <c r="H572" i="5"/>
  <c r="Z572" i="5"/>
  <c r="J595" i="5"/>
  <c r="J622" i="5"/>
  <c r="H658" i="5"/>
  <c r="O694" i="5"/>
  <c r="AA694" i="5"/>
  <c r="W434" i="5"/>
  <c r="W445" i="5"/>
  <c r="W456" i="5"/>
  <c r="H551" i="5"/>
  <c r="H56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S32" i="1"/>
  <c r="AC32" i="1"/>
  <c r="AE32" i="1"/>
  <c r="R32" i="1" s="1"/>
  <c r="GK32" i="1" s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CY32" i="1"/>
  <c r="X32" i="1" s="1"/>
  <c r="CZ32" i="1"/>
  <c r="Y32" i="1" s="1"/>
  <c r="FR32" i="1"/>
  <c r="GL32" i="1"/>
  <c r="GN32" i="1"/>
  <c r="GP32" i="1"/>
  <c r="GV32" i="1"/>
  <c r="HC32" i="1"/>
  <c r="GX32" i="1" s="1"/>
  <c r="C33" i="1"/>
  <c r="D33" i="1"/>
  <c r="P33" i="1"/>
  <c r="S33" i="1"/>
  <c r="AC33" i="1"/>
  <c r="AB33" i="1" s="1"/>
  <c r="AD33" i="1"/>
  <c r="AE33" i="1"/>
  <c r="Q33" i="1" s="1"/>
  <c r="AF33" i="1"/>
  <c r="AG33" i="1"/>
  <c r="AH33" i="1"/>
  <c r="CV33" i="1" s="1"/>
  <c r="U33" i="1" s="1"/>
  <c r="AI33" i="1"/>
  <c r="CW33" i="1" s="1"/>
  <c r="V33" i="1" s="1"/>
  <c r="AJ33" i="1"/>
  <c r="CQ33" i="1"/>
  <c r="CR33" i="1"/>
  <c r="CT33" i="1"/>
  <c r="CU33" i="1"/>
  <c r="T33" i="1" s="1"/>
  <c r="CX33" i="1"/>
  <c r="W33" i="1" s="1"/>
  <c r="CY33" i="1"/>
  <c r="X33" i="1" s="1"/>
  <c r="CZ33" i="1"/>
  <c r="Y33" i="1" s="1"/>
  <c r="FR33" i="1"/>
  <c r="GL33" i="1"/>
  <c r="GN33" i="1"/>
  <c r="GP33" i="1"/>
  <c r="GV33" i="1"/>
  <c r="HC33" i="1"/>
  <c r="GX33" i="1" s="1"/>
  <c r="C34" i="1"/>
  <c r="D34" i="1"/>
  <c r="P34" i="1"/>
  <c r="AC34" i="1"/>
  <c r="AE34" i="1"/>
  <c r="AF34" i="1"/>
  <c r="S34" i="1" s="1"/>
  <c r="CZ34" i="1" s="1"/>
  <c r="Y34" i="1" s="1"/>
  <c r="AG34" i="1"/>
  <c r="AH34" i="1"/>
  <c r="AI34" i="1"/>
  <c r="CW34" i="1" s="1"/>
  <c r="V34" i="1" s="1"/>
  <c r="AJ34" i="1"/>
  <c r="CX34" i="1" s="1"/>
  <c r="W34" i="1" s="1"/>
  <c r="CQ34" i="1"/>
  <c r="CU34" i="1"/>
  <c r="T34" i="1" s="1"/>
  <c r="CV34" i="1"/>
  <c r="U34" i="1" s="1"/>
  <c r="CY34" i="1"/>
  <c r="X34" i="1" s="1"/>
  <c r="FR34" i="1"/>
  <c r="GL34" i="1"/>
  <c r="GN34" i="1"/>
  <c r="GP34" i="1"/>
  <c r="GV34" i="1"/>
  <c r="HC34" i="1" s="1"/>
  <c r="GX34" i="1" s="1"/>
  <c r="C35" i="1"/>
  <c r="D35" i="1"/>
  <c r="AC35" i="1"/>
  <c r="AE35" i="1"/>
  <c r="AD35" i="1" s="1"/>
  <c r="AB35" i="1" s="1"/>
  <c r="AF35" i="1"/>
  <c r="S35" i="1" s="1"/>
  <c r="CY35" i="1" s="1"/>
  <c r="X35" i="1" s="1"/>
  <c r="AG35" i="1"/>
  <c r="CU35" i="1" s="1"/>
  <c r="T35" i="1" s="1"/>
  <c r="AH35" i="1"/>
  <c r="AI35" i="1"/>
  <c r="CW35" i="1" s="1"/>
  <c r="V35" i="1" s="1"/>
  <c r="AJ35" i="1"/>
  <c r="CS35" i="1"/>
  <c r="CT35" i="1"/>
  <c r="CV35" i="1"/>
  <c r="U35" i="1" s="1"/>
  <c r="CX35" i="1"/>
  <c r="W35" i="1" s="1"/>
  <c r="CZ35" i="1"/>
  <c r="Y35" i="1" s="1"/>
  <c r="FR35" i="1"/>
  <c r="GL35" i="1"/>
  <c r="GN35" i="1"/>
  <c r="GP35" i="1"/>
  <c r="GV35" i="1"/>
  <c r="HC35" i="1" s="1"/>
  <c r="GX35" i="1" s="1"/>
  <c r="C36" i="1"/>
  <c r="D36" i="1"/>
  <c r="S36" i="1"/>
  <c r="CY36" i="1" s="1"/>
  <c r="X36" i="1" s="1"/>
  <c r="AC36" i="1"/>
  <c r="AE36" i="1"/>
  <c r="R36" i="1" s="1"/>
  <c r="GK36" i="1" s="1"/>
  <c r="AF36" i="1"/>
  <c r="AG36" i="1"/>
  <c r="CU36" i="1" s="1"/>
  <c r="T36" i="1" s="1"/>
  <c r="AH36" i="1"/>
  <c r="AI36" i="1"/>
  <c r="CW36" i="1" s="1"/>
  <c r="V36" i="1" s="1"/>
  <c r="AJ36" i="1"/>
  <c r="CR36" i="1"/>
  <c r="CT36" i="1"/>
  <c r="CV36" i="1"/>
  <c r="U36" i="1" s="1"/>
  <c r="CX36" i="1"/>
  <c r="W36" i="1" s="1"/>
  <c r="CZ36" i="1"/>
  <c r="Y36" i="1" s="1"/>
  <c r="FR36" i="1"/>
  <c r="GL36" i="1"/>
  <c r="GN36" i="1"/>
  <c r="GP36" i="1"/>
  <c r="GV36" i="1"/>
  <c r="HC36" i="1" s="1"/>
  <c r="GX36" i="1" s="1"/>
  <c r="C37" i="1"/>
  <c r="D37" i="1"/>
  <c r="P37" i="1"/>
  <c r="R37" i="1"/>
  <c r="GK37" i="1" s="1"/>
  <c r="AC37" i="1"/>
  <c r="AD37" i="1"/>
  <c r="AE37" i="1"/>
  <c r="Q37" i="1" s="1"/>
  <c r="AF37" i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FR37" i="1"/>
  <c r="GL37" i="1"/>
  <c r="GN37" i="1"/>
  <c r="GP37" i="1"/>
  <c r="GV37" i="1"/>
  <c r="GX37" i="1"/>
  <c r="HC37" i="1"/>
  <c r="C38" i="1"/>
  <c r="D38" i="1"/>
  <c r="S38" i="1"/>
  <c r="CY38" i="1" s="1"/>
  <c r="X38" i="1" s="1"/>
  <c r="AC38" i="1"/>
  <c r="P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R38" i="1"/>
  <c r="CT38" i="1"/>
  <c r="CV38" i="1"/>
  <c r="U38" i="1" s="1"/>
  <c r="CX38" i="1"/>
  <c r="W38" i="1" s="1"/>
  <c r="FR38" i="1"/>
  <c r="GL38" i="1"/>
  <c r="GN38" i="1"/>
  <c r="GP38" i="1"/>
  <c r="GV38" i="1"/>
  <c r="HC38" i="1"/>
  <c r="GX38" i="1" s="1"/>
  <c r="C39" i="1"/>
  <c r="D39" i="1"/>
  <c r="P39" i="1"/>
  <c r="R39" i="1"/>
  <c r="GK39" i="1" s="1"/>
  <c r="AC39" i="1"/>
  <c r="AD39" i="1"/>
  <c r="AB39" i="1" s="1"/>
  <c r="AE39" i="1"/>
  <c r="Q39" i="1" s="1"/>
  <c r="AF39" i="1"/>
  <c r="S39" i="1" s="1"/>
  <c r="CZ39" i="1" s="1"/>
  <c r="Y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V39" i="1" s="1"/>
  <c r="FR39" i="1"/>
  <c r="GL39" i="1"/>
  <c r="GN39" i="1"/>
  <c r="GP39" i="1"/>
  <c r="GV39" i="1"/>
  <c r="HC39" i="1" s="1"/>
  <c r="GX39" i="1" s="1"/>
  <c r="C40" i="1"/>
  <c r="D40" i="1"/>
  <c r="S40" i="1"/>
  <c r="CY40" i="1" s="1"/>
  <c r="X40" i="1" s="1"/>
  <c r="U40" i="1"/>
  <c r="AC40" i="1"/>
  <c r="AE40" i="1"/>
  <c r="Q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CX40" i="1"/>
  <c r="W40" i="1" s="1"/>
  <c r="CZ40" i="1"/>
  <c r="Y40" i="1" s="1"/>
  <c r="FR40" i="1"/>
  <c r="GL40" i="1"/>
  <c r="GN40" i="1"/>
  <c r="GP40" i="1"/>
  <c r="GV40" i="1"/>
  <c r="HC40" i="1" s="1"/>
  <c r="GX40" i="1" s="1"/>
  <c r="C41" i="1"/>
  <c r="D41" i="1"/>
  <c r="P41" i="1"/>
  <c r="R41" i="1"/>
  <c r="GK41" i="1" s="1"/>
  <c r="V41" i="1"/>
  <c r="AC41" i="1"/>
  <c r="AD41" i="1"/>
  <c r="AB41" i="1" s="1"/>
  <c r="AE41" i="1"/>
  <c r="Q41" i="1" s="1"/>
  <c r="AF41" i="1"/>
  <c r="AG41" i="1"/>
  <c r="AH41" i="1"/>
  <c r="CV41" i="1" s="1"/>
  <c r="U41" i="1" s="1"/>
  <c r="AI41" i="1"/>
  <c r="AJ41" i="1"/>
  <c r="CX41" i="1" s="1"/>
  <c r="W41" i="1" s="1"/>
  <c r="CQ41" i="1"/>
  <c r="CR41" i="1"/>
  <c r="CS41" i="1"/>
  <c r="CU41" i="1"/>
  <c r="T41" i="1" s="1"/>
  <c r="CW41" i="1"/>
  <c r="FR41" i="1"/>
  <c r="GL41" i="1"/>
  <c r="GN41" i="1"/>
  <c r="GP41" i="1"/>
  <c r="GV41" i="1"/>
  <c r="GX41" i="1"/>
  <c r="HC41" i="1"/>
  <c r="I42" i="1"/>
  <c r="Q42" i="1" s="1"/>
  <c r="V42" i="1"/>
  <c r="AC42" i="1"/>
  <c r="AD42" i="1"/>
  <c r="AB42" i="1" s="1"/>
  <c r="AE42" i="1"/>
  <c r="AF42" i="1"/>
  <c r="AG42" i="1"/>
  <c r="AH42" i="1"/>
  <c r="CV42" i="1" s="1"/>
  <c r="U42" i="1" s="1"/>
  <c r="AI42" i="1"/>
  <c r="AJ42" i="1"/>
  <c r="CX42" i="1" s="1"/>
  <c r="CQ42" i="1"/>
  <c r="CR42" i="1"/>
  <c r="CS42" i="1"/>
  <c r="CU42" i="1"/>
  <c r="T42" i="1" s="1"/>
  <c r="CW42" i="1"/>
  <c r="FR42" i="1"/>
  <c r="GL42" i="1"/>
  <c r="GN42" i="1"/>
  <c r="GP42" i="1"/>
  <c r="GV42" i="1"/>
  <c r="HC42" i="1" s="1"/>
  <c r="C43" i="1"/>
  <c r="D43" i="1"/>
  <c r="S43" i="1"/>
  <c r="CY43" i="1" s="1"/>
  <c r="X43" i="1" s="1"/>
  <c r="U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T43" i="1"/>
  <c r="CV43" i="1"/>
  <c r="CX43" i="1"/>
  <c r="W43" i="1" s="1"/>
  <c r="CZ43" i="1"/>
  <c r="Y43" i="1" s="1"/>
  <c r="FR43" i="1"/>
  <c r="GL43" i="1"/>
  <c r="GN43" i="1"/>
  <c r="GP43" i="1"/>
  <c r="GV43" i="1"/>
  <c r="HC43" i="1"/>
  <c r="GX43" i="1" s="1"/>
  <c r="I44" i="1"/>
  <c r="Q44" i="1"/>
  <c r="S44" i="1"/>
  <c r="CY44" i="1" s="1"/>
  <c r="X44" i="1" s="1"/>
  <c r="AC44" i="1"/>
  <c r="AE44" i="1"/>
  <c r="AF44" i="1"/>
  <c r="AG44" i="1"/>
  <c r="CU44" i="1" s="1"/>
  <c r="T44" i="1" s="1"/>
  <c r="AH44" i="1"/>
  <c r="AI44" i="1"/>
  <c r="CW44" i="1" s="1"/>
  <c r="V44" i="1" s="1"/>
  <c r="AJ44" i="1"/>
  <c r="CR44" i="1"/>
  <c r="CT44" i="1"/>
  <c r="CV44" i="1"/>
  <c r="U44" i="1" s="1"/>
  <c r="CX44" i="1"/>
  <c r="W44" i="1" s="1"/>
  <c r="CZ44" i="1"/>
  <c r="Y44" i="1" s="1"/>
  <c r="FR44" i="1"/>
  <c r="GL44" i="1"/>
  <c r="GN44" i="1"/>
  <c r="GP44" i="1"/>
  <c r="GV44" i="1"/>
  <c r="HC44" i="1" s="1"/>
  <c r="GX44" i="1" s="1"/>
  <c r="I45" i="1"/>
  <c r="Q45" i="1"/>
  <c r="S45" i="1"/>
  <c r="CY45" i="1" s="1"/>
  <c r="X45" i="1" s="1"/>
  <c r="Y45" i="1"/>
  <c r="AC45" i="1"/>
  <c r="AE45" i="1"/>
  <c r="CR45" i="1" s="1"/>
  <c r="AF45" i="1"/>
  <c r="AG45" i="1"/>
  <c r="CU45" i="1" s="1"/>
  <c r="T45" i="1" s="1"/>
  <c r="AH45" i="1"/>
  <c r="AI45" i="1"/>
  <c r="CW45" i="1" s="1"/>
  <c r="V45" i="1" s="1"/>
  <c r="AJ45" i="1"/>
  <c r="CT45" i="1"/>
  <c r="CV45" i="1"/>
  <c r="U45" i="1" s="1"/>
  <c r="CX45" i="1"/>
  <c r="W45" i="1" s="1"/>
  <c r="CZ45" i="1"/>
  <c r="FR45" i="1"/>
  <c r="GL45" i="1"/>
  <c r="GN45" i="1"/>
  <c r="GP45" i="1"/>
  <c r="GV45" i="1"/>
  <c r="HC45" i="1"/>
  <c r="GX45" i="1" s="1"/>
  <c r="C46" i="1"/>
  <c r="D46" i="1"/>
  <c r="P46" i="1"/>
  <c r="R46" i="1"/>
  <c r="GK46" i="1" s="1"/>
  <c r="V46" i="1"/>
  <c r="AC46" i="1"/>
  <c r="AD46" i="1"/>
  <c r="AB46" i="1" s="1"/>
  <c r="AE46" i="1"/>
  <c r="Q46" i="1" s="1"/>
  <c r="AF46" i="1"/>
  <c r="S46" i="1" s="1"/>
  <c r="CZ46" i="1" s="1"/>
  <c r="Y46" i="1" s="1"/>
  <c r="AG46" i="1"/>
  <c r="AH46" i="1"/>
  <c r="CV46" i="1" s="1"/>
  <c r="U46" i="1" s="1"/>
  <c r="AI46" i="1"/>
  <c r="AJ46" i="1"/>
  <c r="CP46" i="1"/>
  <c r="O46" i="1" s="1"/>
  <c r="CQ46" i="1"/>
  <c r="CR46" i="1"/>
  <c r="CS46" i="1"/>
  <c r="CT46" i="1"/>
  <c r="CU46" i="1"/>
  <c r="T46" i="1" s="1"/>
  <c r="CW46" i="1"/>
  <c r="CX46" i="1"/>
  <c r="W46" i="1" s="1"/>
  <c r="CY46" i="1"/>
  <c r="X46" i="1" s="1"/>
  <c r="GO46" i="1" s="1"/>
  <c r="FR46" i="1"/>
  <c r="GL46" i="1"/>
  <c r="GN46" i="1"/>
  <c r="GP46" i="1"/>
  <c r="GV46" i="1"/>
  <c r="HC46" i="1"/>
  <c r="GX46" i="1" s="1"/>
  <c r="I47" i="1"/>
  <c r="S47" i="1"/>
  <c r="AC47" i="1"/>
  <c r="P47" i="1" s="1"/>
  <c r="AE47" i="1"/>
  <c r="AD47" i="1" s="1"/>
  <c r="AF47" i="1"/>
  <c r="AG47" i="1"/>
  <c r="CU47" i="1" s="1"/>
  <c r="T47" i="1" s="1"/>
  <c r="AH47" i="1"/>
  <c r="AI47" i="1"/>
  <c r="CW47" i="1" s="1"/>
  <c r="V47" i="1" s="1"/>
  <c r="AJ47" i="1"/>
  <c r="CR47" i="1"/>
  <c r="CT47" i="1"/>
  <c r="CV47" i="1"/>
  <c r="U47" i="1" s="1"/>
  <c r="CX47" i="1"/>
  <c r="W47" i="1" s="1"/>
  <c r="CY47" i="1"/>
  <c r="X47" i="1" s="1"/>
  <c r="CZ47" i="1"/>
  <c r="Y47" i="1" s="1"/>
  <c r="FR47" i="1"/>
  <c r="GL47" i="1"/>
  <c r="GN47" i="1"/>
  <c r="GP47" i="1"/>
  <c r="GV47" i="1"/>
  <c r="HC47" i="1" s="1"/>
  <c r="GX47" i="1" s="1"/>
  <c r="I48" i="1"/>
  <c r="S48" i="1"/>
  <c r="CZ48" i="1" s="1"/>
  <c r="Y48" i="1" s="1"/>
  <c r="AC48" i="1"/>
  <c r="AE48" i="1"/>
  <c r="Q48" i="1" s="1"/>
  <c r="AF48" i="1"/>
  <c r="AG48" i="1"/>
  <c r="CU48" i="1" s="1"/>
  <c r="T48" i="1" s="1"/>
  <c r="AH48" i="1"/>
  <c r="AI48" i="1"/>
  <c r="CW48" i="1" s="1"/>
  <c r="V48" i="1" s="1"/>
  <c r="AJ48" i="1"/>
  <c r="CR48" i="1"/>
  <c r="CT48" i="1"/>
  <c r="CV48" i="1"/>
  <c r="U48" i="1" s="1"/>
  <c r="CX48" i="1"/>
  <c r="W48" i="1" s="1"/>
  <c r="FR48" i="1"/>
  <c r="GL48" i="1"/>
  <c r="GN48" i="1"/>
  <c r="GP48" i="1"/>
  <c r="GV48" i="1"/>
  <c r="HC48" i="1"/>
  <c r="GX48" i="1" s="1"/>
  <c r="C49" i="1"/>
  <c r="D49" i="1"/>
  <c r="P49" i="1"/>
  <c r="R49" i="1"/>
  <c r="GK49" i="1" s="1"/>
  <c r="AC49" i="1"/>
  <c r="AD49" i="1"/>
  <c r="AB49" i="1" s="1"/>
  <c r="AE49" i="1"/>
  <c r="Q49" i="1" s="1"/>
  <c r="AF49" i="1"/>
  <c r="S49" i="1" s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FR49" i="1"/>
  <c r="GL49" i="1"/>
  <c r="GN49" i="1"/>
  <c r="GP49" i="1"/>
  <c r="GV49" i="1"/>
  <c r="GX49" i="1"/>
  <c r="HC49" i="1"/>
  <c r="C50" i="1"/>
  <c r="D50" i="1"/>
  <c r="S50" i="1"/>
  <c r="CY50" i="1" s="1"/>
  <c r="X50" i="1" s="1"/>
  <c r="AC50" i="1"/>
  <c r="P50" i="1" s="1"/>
  <c r="AE50" i="1"/>
  <c r="AD50" i="1" s="1"/>
  <c r="AF50" i="1"/>
  <c r="AG50" i="1"/>
  <c r="CU50" i="1" s="1"/>
  <c r="T50" i="1" s="1"/>
  <c r="AH50" i="1"/>
  <c r="AI50" i="1"/>
  <c r="CW50" i="1" s="1"/>
  <c r="V50" i="1" s="1"/>
  <c r="AJ50" i="1"/>
  <c r="CR50" i="1"/>
  <c r="CT50" i="1"/>
  <c r="CV50" i="1"/>
  <c r="U50" i="1" s="1"/>
  <c r="CX50" i="1"/>
  <c r="W50" i="1" s="1"/>
  <c r="CZ50" i="1"/>
  <c r="Y50" i="1" s="1"/>
  <c r="FR50" i="1"/>
  <c r="GL50" i="1"/>
  <c r="GN50" i="1"/>
  <c r="GP50" i="1"/>
  <c r="GV50" i="1"/>
  <c r="HC50" i="1" s="1"/>
  <c r="GX50" i="1" s="1"/>
  <c r="C51" i="1"/>
  <c r="D51" i="1"/>
  <c r="P51" i="1"/>
  <c r="R51" i="1"/>
  <c r="GK51" i="1" s="1"/>
  <c r="AC51" i="1"/>
  <c r="AD51" i="1"/>
  <c r="AE51" i="1"/>
  <c r="Q51" i="1" s="1"/>
  <c r="AF51" i="1"/>
  <c r="AB51" i="1" s="1"/>
  <c r="AG51" i="1"/>
  <c r="AH51" i="1"/>
  <c r="CV51" i="1" s="1"/>
  <c r="U51" i="1" s="1"/>
  <c r="AI51" i="1"/>
  <c r="AJ51" i="1"/>
  <c r="CX51" i="1" s="1"/>
  <c r="W51" i="1" s="1"/>
  <c r="CQ51" i="1"/>
  <c r="CR51" i="1"/>
  <c r="CS51" i="1"/>
  <c r="CU51" i="1"/>
  <c r="T51" i="1" s="1"/>
  <c r="CW51" i="1"/>
  <c r="V51" i="1" s="1"/>
  <c r="FR51" i="1"/>
  <c r="GL51" i="1"/>
  <c r="GN51" i="1"/>
  <c r="GP51" i="1"/>
  <c r="GV51" i="1"/>
  <c r="HC51" i="1" s="1"/>
  <c r="GX51" i="1" s="1"/>
  <c r="C52" i="1"/>
  <c r="D52" i="1"/>
  <c r="S52" i="1"/>
  <c r="CZ52" i="1" s="1"/>
  <c r="Y52" i="1" s="1"/>
  <c r="AC52" i="1"/>
  <c r="AE52" i="1"/>
  <c r="Q52" i="1" s="1"/>
  <c r="AF52" i="1"/>
  <c r="AG52" i="1"/>
  <c r="CU52" i="1" s="1"/>
  <c r="T52" i="1" s="1"/>
  <c r="AH52" i="1"/>
  <c r="AI52" i="1"/>
  <c r="CW52" i="1" s="1"/>
  <c r="V52" i="1" s="1"/>
  <c r="AJ52" i="1"/>
  <c r="CR52" i="1"/>
  <c r="CT52" i="1"/>
  <c r="CV52" i="1"/>
  <c r="U52" i="1" s="1"/>
  <c r="CX52" i="1"/>
  <c r="W52" i="1" s="1"/>
  <c r="FR52" i="1"/>
  <c r="GL52" i="1"/>
  <c r="GN52" i="1"/>
  <c r="GP52" i="1"/>
  <c r="GV52" i="1"/>
  <c r="HC52" i="1"/>
  <c r="GX52" i="1" s="1"/>
  <c r="C53" i="1"/>
  <c r="D53" i="1"/>
  <c r="P53" i="1"/>
  <c r="R53" i="1"/>
  <c r="GK53" i="1" s="1"/>
  <c r="AC53" i="1"/>
  <c r="AD53" i="1"/>
  <c r="AB53" i="1" s="1"/>
  <c r="AE53" i="1"/>
  <c r="Q53" i="1" s="1"/>
  <c r="AF53" i="1"/>
  <c r="S53" i="1" s="1"/>
  <c r="AG53" i="1"/>
  <c r="AH53" i="1"/>
  <c r="CV53" i="1" s="1"/>
  <c r="U53" i="1" s="1"/>
  <c r="AI53" i="1"/>
  <c r="AJ53" i="1"/>
  <c r="CX53" i="1" s="1"/>
  <c r="W53" i="1" s="1"/>
  <c r="CQ53" i="1"/>
  <c r="CR53" i="1"/>
  <c r="CS53" i="1"/>
  <c r="CU53" i="1"/>
  <c r="T53" i="1" s="1"/>
  <c r="CW53" i="1"/>
  <c r="V53" i="1" s="1"/>
  <c r="FR53" i="1"/>
  <c r="GL53" i="1"/>
  <c r="GN53" i="1"/>
  <c r="GP53" i="1"/>
  <c r="GV53" i="1"/>
  <c r="GX53" i="1"/>
  <c r="HC53" i="1"/>
  <c r="B55" i="1"/>
  <c r="B30" i="1" s="1"/>
  <c r="C55" i="1"/>
  <c r="C30" i="1" s="1"/>
  <c r="D55" i="1"/>
  <c r="D30" i="1" s="1"/>
  <c r="F55" i="1"/>
  <c r="F30" i="1" s="1"/>
  <c r="G55" i="1"/>
  <c r="G30" i="1" s="1"/>
  <c r="BX55" i="1"/>
  <c r="BX30" i="1" s="1"/>
  <c r="BY55" i="1"/>
  <c r="BY30" i="1" s="1"/>
  <c r="BZ55" i="1"/>
  <c r="BZ30" i="1" s="1"/>
  <c r="CB55" i="1"/>
  <c r="CB30" i="1" s="1"/>
  <c r="CD55" i="1"/>
  <c r="CD30" i="1" s="1"/>
  <c r="CG55" i="1"/>
  <c r="CG30" i="1" s="1"/>
  <c r="CK55" i="1"/>
  <c r="CK30" i="1" s="1"/>
  <c r="CL55" i="1"/>
  <c r="CL30" i="1" s="1"/>
  <c r="CM55" i="1"/>
  <c r="CM30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S89" i="1"/>
  <c r="CY89" i="1" s="1"/>
  <c r="X89" i="1" s="1"/>
  <c r="AC89" i="1"/>
  <c r="P89" i="1" s="1"/>
  <c r="AE89" i="1"/>
  <c r="AD89" i="1" s="1"/>
  <c r="AF89" i="1"/>
  <c r="AG89" i="1"/>
  <c r="CU89" i="1" s="1"/>
  <c r="T89" i="1" s="1"/>
  <c r="AH89" i="1"/>
  <c r="AI89" i="1"/>
  <c r="CW89" i="1" s="1"/>
  <c r="V89" i="1" s="1"/>
  <c r="AJ89" i="1"/>
  <c r="CR89" i="1"/>
  <c r="CT89" i="1"/>
  <c r="CV89" i="1"/>
  <c r="U89" i="1" s="1"/>
  <c r="CX89" i="1"/>
  <c r="W89" i="1" s="1"/>
  <c r="CZ89" i="1"/>
  <c r="Y89" i="1" s="1"/>
  <c r="FR89" i="1"/>
  <c r="GL89" i="1"/>
  <c r="GO89" i="1"/>
  <c r="GP89" i="1"/>
  <c r="GV89" i="1"/>
  <c r="HC89" i="1" s="1"/>
  <c r="GX89" i="1" s="1"/>
  <c r="I90" i="1"/>
  <c r="S90" i="1"/>
  <c r="CY90" i="1" s="1"/>
  <c r="X90" i="1" s="1"/>
  <c r="AC90" i="1"/>
  <c r="AE90" i="1"/>
  <c r="R90" i="1" s="1"/>
  <c r="GK90" i="1" s="1"/>
  <c r="AF90" i="1"/>
  <c r="AG90" i="1"/>
  <c r="CU90" i="1" s="1"/>
  <c r="T90" i="1" s="1"/>
  <c r="AH90" i="1"/>
  <c r="AI90" i="1"/>
  <c r="CW90" i="1" s="1"/>
  <c r="V90" i="1" s="1"/>
  <c r="AJ90" i="1"/>
  <c r="CR90" i="1"/>
  <c r="CT90" i="1"/>
  <c r="CV90" i="1"/>
  <c r="U90" i="1" s="1"/>
  <c r="CX90" i="1"/>
  <c r="W90" i="1" s="1"/>
  <c r="FR90" i="1"/>
  <c r="GL90" i="1"/>
  <c r="GO90" i="1"/>
  <c r="GP90" i="1"/>
  <c r="GV90" i="1"/>
  <c r="HC90" i="1"/>
  <c r="GX90" i="1" s="1"/>
  <c r="P91" i="1"/>
  <c r="R91" i="1"/>
  <c r="GK91" i="1" s="1"/>
  <c r="AC91" i="1"/>
  <c r="AD91" i="1"/>
  <c r="AE91" i="1"/>
  <c r="Q91" i="1" s="1"/>
  <c r="AF91" i="1"/>
  <c r="AB91" i="1" s="1"/>
  <c r="AG91" i="1"/>
  <c r="AH91" i="1"/>
  <c r="CV91" i="1" s="1"/>
  <c r="U91" i="1" s="1"/>
  <c r="AI91" i="1"/>
  <c r="AJ91" i="1"/>
  <c r="CX91" i="1" s="1"/>
  <c r="W91" i="1" s="1"/>
  <c r="CQ91" i="1"/>
  <c r="CR91" i="1"/>
  <c r="CS91" i="1"/>
  <c r="CU91" i="1"/>
  <c r="T91" i="1" s="1"/>
  <c r="CW91" i="1"/>
  <c r="V91" i="1" s="1"/>
  <c r="FR91" i="1"/>
  <c r="GL91" i="1"/>
  <c r="GO91" i="1"/>
  <c r="GP91" i="1"/>
  <c r="GV91" i="1"/>
  <c r="HC91" i="1" s="1"/>
  <c r="GX91" i="1" s="1"/>
  <c r="C92" i="1"/>
  <c r="D92" i="1"/>
  <c r="S92" i="1"/>
  <c r="CY92" i="1" s="1"/>
  <c r="X92" i="1" s="1"/>
  <c r="AC92" i="1"/>
  <c r="AE92" i="1"/>
  <c r="R92" i="1" s="1"/>
  <c r="GK92" i="1" s="1"/>
  <c r="AF92" i="1"/>
  <c r="AG92" i="1"/>
  <c r="CU92" i="1" s="1"/>
  <c r="T92" i="1" s="1"/>
  <c r="AH92" i="1"/>
  <c r="AI92" i="1"/>
  <c r="CW92" i="1" s="1"/>
  <c r="V92" i="1" s="1"/>
  <c r="AJ92" i="1"/>
  <c r="CR92" i="1"/>
  <c r="CT92" i="1"/>
  <c r="CV92" i="1"/>
  <c r="U92" i="1" s="1"/>
  <c r="CX92" i="1"/>
  <c r="W92" i="1" s="1"/>
  <c r="CZ92" i="1"/>
  <c r="Y92" i="1" s="1"/>
  <c r="FR92" i="1"/>
  <c r="GL92" i="1"/>
  <c r="GO92" i="1"/>
  <c r="GP92" i="1"/>
  <c r="GV92" i="1"/>
  <c r="HC92" i="1"/>
  <c r="GX92" i="1" s="1"/>
  <c r="P93" i="1"/>
  <c r="R93" i="1"/>
  <c r="GK93" i="1" s="1"/>
  <c r="AC93" i="1"/>
  <c r="AD93" i="1"/>
  <c r="AE93" i="1"/>
  <c r="Q93" i="1" s="1"/>
  <c r="AF93" i="1"/>
  <c r="AB93" i="1" s="1"/>
  <c r="AG93" i="1"/>
  <c r="AH93" i="1"/>
  <c r="CV93" i="1" s="1"/>
  <c r="U93" i="1" s="1"/>
  <c r="AI93" i="1"/>
  <c r="AJ93" i="1"/>
  <c r="CX93" i="1" s="1"/>
  <c r="W93" i="1" s="1"/>
  <c r="CQ93" i="1"/>
  <c r="CR93" i="1"/>
  <c r="CS93" i="1"/>
  <c r="CU93" i="1"/>
  <c r="T93" i="1" s="1"/>
  <c r="CW93" i="1"/>
  <c r="V93" i="1" s="1"/>
  <c r="FR93" i="1"/>
  <c r="GL93" i="1"/>
  <c r="BZ95" i="1" s="1"/>
  <c r="GO93" i="1"/>
  <c r="GP93" i="1"/>
  <c r="CD95" i="1" s="1"/>
  <c r="GV93" i="1"/>
  <c r="HC93" i="1" s="1"/>
  <c r="GX93" i="1" s="1"/>
  <c r="B95" i="1"/>
  <c r="B87" i="1" s="1"/>
  <c r="C95" i="1"/>
  <c r="C87" i="1" s="1"/>
  <c r="D95" i="1"/>
  <c r="D87" i="1" s="1"/>
  <c r="F95" i="1"/>
  <c r="F87" i="1" s="1"/>
  <c r="G95" i="1"/>
  <c r="G87" i="1" s="1"/>
  <c r="BX95" i="1"/>
  <c r="BX87" i="1" s="1"/>
  <c r="BY95" i="1"/>
  <c r="CC95" i="1"/>
  <c r="CC87" i="1" s="1"/>
  <c r="CK95" i="1"/>
  <c r="CK87" i="1" s="1"/>
  <c r="CL95" i="1"/>
  <c r="CL87" i="1" s="1"/>
  <c r="CM95" i="1"/>
  <c r="CM87" i="1" s="1"/>
  <c r="D125" i="1"/>
  <c r="E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P129" i="1"/>
  <c r="R129" i="1"/>
  <c r="GK129" i="1" s="1"/>
  <c r="AC129" i="1"/>
  <c r="AD129" i="1"/>
  <c r="AE129" i="1"/>
  <c r="Q129" i="1" s="1"/>
  <c r="AF129" i="1"/>
  <c r="AG129" i="1"/>
  <c r="AH129" i="1"/>
  <c r="CV129" i="1" s="1"/>
  <c r="U129" i="1" s="1"/>
  <c r="AI129" i="1"/>
  <c r="AJ129" i="1"/>
  <c r="CX129" i="1" s="1"/>
  <c r="W129" i="1" s="1"/>
  <c r="CQ129" i="1"/>
  <c r="CR129" i="1"/>
  <c r="CS129" i="1"/>
  <c r="CU129" i="1"/>
  <c r="T129" i="1" s="1"/>
  <c r="CW129" i="1"/>
  <c r="V129" i="1" s="1"/>
  <c r="FR129" i="1"/>
  <c r="GL129" i="1"/>
  <c r="GN129" i="1"/>
  <c r="GP129" i="1"/>
  <c r="GV129" i="1"/>
  <c r="HC129" i="1" s="1"/>
  <c r="GX129" i="1" s="1"/>
  <c r="Q130" i="1"/>
  <c r="S130" i="1"/>
  <c r="U130" i="1"/>
  <c r="W130" i="1"/>
  <c r="AC130" i="1"/>
  <c r="AB130" i="1" s="1"/>
  <c r="AD130" i="1"/>
  <c r="AE130" i="1"/>
  <c r="AF130" i="1"/>
  <c r="AG130" i="1"/>
  <c r="AH130" i="1"/>
  <c r="AI130" i="1"/>
  <c r="AJ130" i="1"/>
  <c r="CR130" i="1"/>
  <c r="CT130" i="1"/>
  <c r="CU130" i="1"/>
  <c r="T130" i="1" s="1"/>
  <c r="CV130" i="1"/>
  <c r="CW130" i="1"/>
  <c r="V130" i="1" s="1"/>
  <c r="CX130" i="1"/>
  <c r="CY130" i="1"/>
  <c r="X130" i="1" s="1"/>
  <c r="CZ130" i="1"/>
  <c r="Y130" i="1" s="1"/>
  <c r="FR130" i="1"/>
  <c r="GL130" i="1"/>
  <c r="GN130" i="1"/>
  <c r="GP130" i="1"/>
  <c r="GV130" i="1"/>
  <c r="HC130" i="1" s="1"/>
  <c r="GX130" i="1" s="1"/>
  <c r="C131" i="1"/>
  <c r="D131" i="1"/>
  <c r="AC131" i="1"/>
  <c r="P131" i="1" s="1"/>
  <c r="AE131" i="1"/>
  <c r="R131" i="1" s="1"/>
  <c r="GK131" i="1" s="1"/>
  <c r="AF131" i="1"/>
  <c r="S131" i="1" s="1"/>
  <c r="AG131" i="1"/>
  <c r="CU131" i="1" s="1"/>
  <c r="T131" i="1" s="1"/>
  <c r="AH131" i="1"/>
  <c r="AI131" i="1"/>
  <c r="CW131" i="1" s="1"/>
  <c r="V131" i="1" s="1"/>
  <c r="AJ131" i="1"/>
  <c r="CX131" i="1" s="1"/>
  <c r="W131" i="1" s="1"/>
  <c r="CR131" i="1"/>
  <c r="CV131" i="1"/>
  <c r="U131" i="1" s="1"/>
  <c r="FR131" i="1"/>
  <c r="GL131" i="1"/>
  <c r="GN131" i="1"/>
  <c r="GP131" i="1"/>
  <c r="GV131" i="1"/>
  <c r="HC131" i="1" s="1"/>
  <c r="GX131" i="1" s="1"/>
  <c r="P132" i="1"/>
  <c r="AC132" i="1"/>
  <c r="AB132" i="1" s="1"/>
  <c r="AD132" i="1"/>
  <c r="AE132" i="1"/>
  <c r="Q132" i="1" s="1"/>
  <c r="AF132" i="1"/>
  <c r="S132" i="1" s="1"/>
  <c r="AG132" i="1"/>
  <c r="AH132" i="1"/>
  <c r="CV132" i="1" s="1"/>
  <c r="U132" i="1" s="1"/>
  <c r="AI132" i="1"/>
  <c r="CW132" i="1" s="1"/>
  <c r="V132" i="1" s="1"/>
  <c r="AJ132" i="1"/>
  <c r="CQ132" i="1"/>
  <c r="CR132" i="1"/>
  <c r="CT132" i="1"/>
  <c r="CU132" i="1"/>
  <c r="T132" i="1" s="1"/>
  <c r="CX132" i="1"/>
  <c r="W132" i="1" s="1"/>
  <c r="FR132" i="1"/>
  <c r="GL132" i="1"/>
  <c r="GN132" i="1"/>
  <c r="GP132" i="1"/>
  <c r="GV132" i="1"/>
  <c r="HC132" i="1" s="1"/>
  <c r="GX132" i="1" s="1"/>
  <c r="C133" i="1"/>
  <c r="D133" i="1"/>
  <c r="AC133" i="1"/>
  <c r="P133" i="1" s="1"/>
  <c r="AE133" i="1"/>
  <c r="R133" i="1" s="1"/>
  <c r="GK133" i="1" s="1"/>
  <c r="AF133" i="1"/>
  <c r="S133" i="1" s="1"/>
  <c r="AG133" i="1"/>
  <c r="CU133" i="1" s="1"/>
  <c r="T133" i="1" s="1"/>
  <c r="AH133" i="1"/>
  <c r="AI133" i="1"/>
  <c r="CW133" i="1" s="1"/>
  <c r="V133" i="1" s="1"/>
  <c r="AJ133" i="1"/>
  <c r="CX133" i="1" s="1"/>
  <c r="W133" i="1" s="1"/>
  <c r="CR133" i="1"/>
  <c r="CV133" i="1"/>
  <c r="U133" i="1" s="1"/>
  <c r="FR133" i="1"/>
  <c r="GL133" i="1"/>
  <c r="GN133" i="1"/>
  <c r="GP133" i="1"/>
  <c r="GV133" i="1"/>
  <c r="HC133" i="1" s="1"/>
  <c r="GX133" i="1" s="1"/>
  <c r="C134" i="1"/>
  <c r="D134" i="1"/>
  <c r="R134" i="1"/>
  <c r="GK134" i="1" s="1"/>
  <c r="AC134" i="1"/>
  <c r="P134" i="1" s="1"/>
  <c r="AE134" i="1"/>
  <c r="AD134" i="1" s="1"/>
  <c r="AB134" i="1" s="1"/>
  <c r="AF134" i="1"/>
  <c r="S134" i="1" s="1"/>
  <c r="AG134" i="1"/>
  <c r="CU134" i="1" s="1"/>
  <c r="T134" i="1" s="1"/>
  <c r="AH134" i="1"/>
  <c r="AI134" i="1"/>
  <c r="AJ134" i="1"/>
  <c r="CX134" i="1" s="1"/>
  <c r="W134" i="1" s="1"/>
  <c r="CR134" i="1"/>
  <c r="CS134" i="1"/>
  <c r="CV134" i="1"/>
  <c r="U134" i="1" s="1"/>
  <c r="CW134" i="1"/>
  <c r="V134" i="1" s="1"/>
  <c r="FR134" i="1"/>
  <c r="BY136" i="1" s="1"/>
  <c r="GL134" i="1"/>
  <c r="GN134" i="1"/>
  <c r="GP134" i="1"/>
  <c r="GV134" i="1"/>
  <c r="GX134" i="1"/>
  <c r="HC134" i="1"/>
  <c r="B136" i="1"/>
  <c r="B127" i="1" s="1"/>
  <c r="C136" i="1"/>
  <c r="C127" i="1" s="1"/>
  <c r="D136" i="1"/>
  <c r="D127" i="1" s="1"/>
  <c r="F136" i="1"/>
  <c r="F127" i="1" s="1"/>
  <c r="G136" i="1"/>
  <c r="G127" i="1" s="1"/>
  <c r="BX136" i="1"/>
  <c r="BX127" i="1" s="1"/>
  <c r="BZ136" i="1"/>
  <c r="BZ127" i="1" s="1"/>
  <c r="CB136" i="1"/>
  <c r="CB127" i="1" s="1"/>
  <c r="CD136" i="1"/>
  <c r="CD127" i="1" s="1"/>
  <c r="CK136" i="1"/>
  <c r="CK127" i="1" s="1"/>
  <c r="CL136" i="1"/>
  <c r="CL127" i="1" s="1"/>
  <c r="CM136" i="1"/>
  <c r="CM127" i="1" s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R170" i="1"/>
  <c r="GK170" i="1" s="1"/>
  <c r="AC170" i="1"/>
  <c r="P170" i="1" s="1"/>
  <c r="AE170" i="1"/>
  <c r="AD170" i="1" s="1"/>
  <c r="AB170" i="1" s="1"/>
  <c r="AF170" i="1"/>
  <c r="S170" i="1" s="1"/>
  <c r="AG170" i="1"/>
  <c r="CU170" i="1" s="1"/>
  <c r="T170" i="1" s="1"/>
  <c r="AH170" i="1"/>
  <c r="AI170" i="1"/>
  <c r="AJ170" i="1"/>
  <c r="CX170" i="1" s="1"/>
  <c r="W170" i="1" s="1"/>
  <c r="CR170" i="1"/>
  <c r="CS170" i="1"/>
  <c r="CV170" i="1"/>
  <c r="U170" i="1" s="1"/>
  <c r="CW170" i="1"/>
  <c r="V170" i="1" s="1"/>
  <c r="FR170" i="1"/>
  <c r="GL170" i="1"/>
  <c r="GO170" i="1"/>
  <c r="GP170" i="1"/>
  <c r="GV170" i="1"/>
  <c r="GX170" i="1"/>
  <c r="HC170" i="1"/>
  <c r="I171" i="1"/>
  <c r="P171" i="1"/>
  <c r="S171" i="1"/>
  <c r="AC171" i="1"/>
  <c r="AB171" i="1" s="1"/>
  <c r="AD171" i="1"/>
  <c r="AE171" i="1"/>
  <c r="Q171" i="1" s="1"/>
  <c r="AF171" i="1"/>
  <c r="AG171" i="1"/>
  <c r="AH171" i="1"/>
  <c r="CV171" i="1" s="1"/>
  <c r="U171" i="1" s="1"/>
  <c r="AI171" i="1"/>
  <c r="CW171" i="1" s="1"/>
  <c r="V171" i="1" s="1"/>
  <c r="AJ171" i="1"/>
  <c r="CQ171" i="1"/>
  <c r="CR171" i="1"/>
  <c r="CT171" i="1"/>
  <c r="CU171" i="1"/>
  <c r="T171" i="1" s="1"/>
  <c r="CX171" i="1"/>
  <c r="W171" i="1" s="1"/>
  <c r="CY171" i="1"/>
  <c r="X171" i="1" s="1"/>
  <c r="CZ171" i="1"/>
  <c r="Y171" i="1" s="1"/>
  <c r="FR171" i="1"/>
  <c r="GL171" i="1"/>
  <c r="GO171" i="1"/>
  <c r="GP171" i="1"/>
  <c r="GV171" i="1"/>
  <c r="HC171" i="1" s="1"/>
  <c r="GX171" i="1" s="1"/>
  <c r="C172" i="1"/>
  <c r="D172" i="1"/>
  <c r="P172" i="1"/>
  <c r="AC172" i="1"/>
  <c r="AE172" i="1"/>
  <c r="R172" i="1" s="1"/>
  <c r="GK172" i="1" s="1"/>
  <c r="AF172" i="1"/>
  <c r="S172" i="1" s="1"/>
  <c r="AG172" i="1"/>
  <c r="AH172" i="1"/>
  <c r="AI172" i="1"/>
  <c r="CW172" i="1" s="1"/>
  <c r="V172" i="1" s="1"/>
  <c r="AJ172" i="1"/>
  <c r="CX172" i="1" s="1"/>
  <c r="W172" i="1" s="1"/>
  <c r="CQ172" i="1"/>
  <c r="CR172" i="1"/>
  <c r="CU172" i="1"/>
  <c r="T172" i="1" s="1"/>
  <c r="CV172" i="1"/>
  <c r="U172" i="1" s="1"/>
  <c r="FR172" i="1"/>
  <c r="GL172" i="1"/>
  <c r="GO172" i="1"/>
  <c r="GP172" i="1"/>
  <c r="GV172" i="1"/>
  <c r="HC172" i="1" s="1"/>
  <c r="GX172" i="1" s="1"/>
  <c r="I173" i="1"/>
  <c r="Q173" i="1" s="1"/>
  <c r="R173" i="1"/>
  <c r="S173" i="1"/>
  <c r="CY173" i="1" s="1"/>
  <c r="X173" i="1" s="1"/>
  <c r="AC173" i="1"/>
  <c r="P173" i="1" s="1"/>
  <c r="CP173" i="1" s="1"/>
  <c r="O173" i="1" s="1"/>
  <c r="AD173" i="1"/>
  <c r="AE173" i="1"/>
  <c r="AF173" i="1"/>
  <c r="AG173" i="1"/>
  <c r="CU173" i="1" s="1"/>
  <c r="T173" i="1" s="1"/>
  <c r="AH173" i="1"/>
  <c r="CV173" i="1" s="1"/>
  <c r="U173" i="1" s="1"/>
  <c r="AI173" i="1"/>
  <c r="AJ173" i="1"/>
  <c r="CR173" i="1"/>
  <c r="CS173" i="1"/>
  <c r="CT173" i="1"/>
  <c r="CW173" i="1"/>
  <c r="V173" i="1" s="1"/>
  <c r="CX173" i="1"/>
  <c r="W173" i="1" s="1"/>
  <c r="FR173" i="1"/>
  <c r="GK173" i="1"/>
  <c r="GL173" i="1"/>
  <c r="GO173" i="1"/>
  <c r="GP173" i="1"/>
  <c r="GV173" i="1"/>
  <c r="HC173" i="1"/>
  <c r="GX173" i="1" s="1"/>
  <c r="C174" i="1"/>
  <c r="D174" i="1"/>
  <c r="P174" i="1"/>
  <c r="S174" i="1"/>
  <c r="AC174" i="1"/>
  <c r="AB174" i="1" s="1"/>
  <c r="AD174" i="1"/>
  <c r="AE174" i="1"/>
  <c r="Q174" i="1" s="1"/>
  <c r="AF174" i="1"/>
  <c r="AG174" i="1"/>
  <c r="AH174" i="1"/>
  <c r="CV174" i="1" s="1"/>
  <c r="U174" i="1" s="1"/>
  <c r="AI174" i="1"/>
  <c r="CW174" i="1" s="1"/>
  <c r="V174" i="1" s="1"/>
  <c r="AJ174" i="1"/>
  <c r="CQ174" i="1"/>
  <c r="CR174" i="1"/>
  <c r="CT174" i="1"/>
  <c r="CU174" i="1"/>
  <c r="T174" i="1" s="1"/>
  <c r="CX174" i="1"/>
  <c r="W174" i="1" s="1"/>
  <c r="CY174" i="1"/>
  <c r="X174" i="1" s="1"/>
  <c r="CZ174" i="1"/>
  <c r="Y174" i="1" s="1"/>
  <c r="FR174" i="1"/>
  <c r="GL174" i="1"/>
  <c r="GO174" i="1"/>
  <c r="GP174" i="1"/>
  <c r="GV174" i="1"/>
  <c r="HC174" i="1"/>
  <c r="GX174" i="1" s="1"/>
  <c r="R175" i="1"/>
  <c r="S175" i="1"/>
  <c r="CY175" i="1" s="1"/>
  <c r="X175" i="1" s="1"/>
  <c r="AC175" i="1"/>
  <c r="P175" i="1" s="1"/>
  <c r="CP175" i="1" s="1"/>
  <c r="O175" i="1" s="1"/>
  <c r="AD175" i="1"/>
  <c r="AE175" i="1"/>
  <c r="Q175" i="1" s="1"/>
  <c r="AF175" i="1"/>
  <c r="AG175" i="1"/>
  <c r="CU175" i="1" s="1"/>
  <c r="T175" i="1" s="1"/>
  <c r="AH175" i="1"/>
  <c r="CV175" i="1" s="1"/>
  <c r="U175" i="1" s="1"/>
  <c r="AI175" i="1"/>
  <c r="AJ175" i="1"/>
  <c r="CR175" i="1"/>
  <c r="CS175" i="1"/>
  <c r="CT175" i="1"/>
  <c r="CW175" i="1"/>
  <c r="V175" i="1" s="1"/>
  <c r="CX175" i="1"/>
  <c r="W175" i="1" s="1"/>
  <c r="FR175" i="1"/>
  <c r="GK175" i="1"/>
  <c r="GL175" i="1"/>
  <c r="GO175" i="1"/>
  <c r="GP175" i="1"/>
  <c r="GV175" i="1"/>
  <c r="HC175" i="1"/>
  <c r="GX175" i="1" s="1"/>
  <c r="C176" i="1"/>
  <c r="D176" i="1"/>
  <c r="P176" i="1"/>
  <c r="S176" i="1"/>
  <c r="AC176" i="1"/>
  <c r="AB176" i="1" s="1"/>
  <c r="AD176" i="1"/>
  <c r="AE176" i="1"/>
  <c r="Q176" i="1" s="1"/>
  <c r="AF176" i="1"/>
  <c r="AG176" i="1"/>
  <c r="AH176" i="1"/>
  <c r="CV176" i="1" s="1"/>
  <c r="U176" i="1" s="1"/>
  <c r="AI176" i="1"/>
  <c r="CW176" i="1" s="1"/>
  <c r="V176" i="1" s="1"/>
  <c r="AJ176" i="1"/>
  <c r="CQ176" i="1"/>
  <c r="CR176" i="1"/>
  <c r="CT176" i="1"/>
  <c r="CU176" i="1"/>
  <c r="T176" i="1" s="1"/>
  <c r="CX176" i="1"/>
  <c r="W176" i="1" s="1"/>
  <c r="CY176" i="1"/>
  <c r="X176" i="1" s="1"/>
  <c r="CZ176" i="1"/>
  <c r="Y176" i="1" s="1"/>
  <c r="FR176" i="1"/>
  <c r="GL176" i="1"/>
  <c r="GO176" i="1"/>
  <c r="GP176" i="1"/>
  <c r="GV176" i="1"/>
  <c r="HC176" i="1"/>
  <c r="GX176" i="1" s="1"/>
  <c r="C177" i="1"/>
  <c r="D177" i="1"/>
  <c r="P177" i="1"/>
  <c r="AC177" i="1"/>
  <c r="AE177" i="1"/>
  <c r="R177" i="1" s="1"/>
  <c r="GK177" i="1" s="1"/>
  <c r="AF177" i="1"/>
  <c r="S177" i="1" s="1"/>
  <c r="AG177" i="1"/>
  <c r="AH177" i="1"/>
  <c r="AI177" i="1"/>
  <c r="CW177" i="1" s="1"/>
  <c r="V177" i="1" s="1"/>
  <c r="AJ177" i="1"/>
  <c r="CX177" i="1" s="1"/>
  <c r="W177" i="1" s="1"/>
  <c r="CQ177" i="1"/>
  <c r="CR177" i="1"/>
  <c r="CU177" i="1"/>
  <c r="T177" i="1" s="1"/>
  <c r="CV177" i="1"/>
  <c r="U177" i="1" s="1"/>
  <c r="FR177" i="1"/>
  <c r="GL177" i="1"/>
  <c r="GO177" i="1"/>
  <c r="GP177" i="1"/>
  <c r="GV177" i="1"/>
  <c r="HC177" i="1" s="1"/>
  <c r="GX177" i="1" s="1"/>
  <c r="C178" i="1"/>
  <c r="D178" i="1"/>
  <c r="R178" i="1"/>
  <c r="GK178" i="1" s="1"/>
  <c r="AC178" i="1"/>
  <c r="P178" i="1" s="1"/>
  <c r="AE178" i="1"/>
  <c r="AD178" i="1" s="1"/>
  <c r="AB178" i="1" s="1"/>
  <c r="AF178" i="1"/>
  <c r="S178" i="1" s="1"/>
  <c r="AG178" i="1"/>
  <c r="CU178" i="1" s="1"/>
  <c r="T178" i="1" s="1"/>
  <c r="AH178" i="1"/>
  <c r="AI178" i="1"/>
  <c r="AJ178" i="1"/>
  <c r="CX178" i="1" s="1"/>
  <c r="W178" i="1" s="1"/>
  <c r="CR178" i="1"/>
  <c r="CS178" i="1"/>
  <c r="CV178" i="1"/>
  <c r="U178" i="1" s="1"/>
  <c r="CW178" i="1"/>
  <c r="V178" i="1" s="1"/>
  <c r="FR178" i="1"/>
  <c r="GL178" i="1"/>
  <c r="GO178" i="1"/>
  <c r="GP178" i="1"/>
  <c r="GV178" i="1"/>
  <c r="HC178" i="1" s="1"/>
  <c r="GX178" i="1" s="1"/>
  <c r="I179" i="1"/>
  <c r="P179" i="1"/>
  <c r="S179" i="1"/>
  <c r="CZ179" i="1" s="1"/>
  <c r="Y179" i="1" s="1"/>
  <c r="AC179" i="1"/>
  <c r="AB179" i="1" s="1"/>
  <c r="AD179" i="1"/>
  <c r="AE179" i="1"/>
  <c r="Q179" i="1" s="1"/>
  <c r="AF179" i="1"/>
  <c r="AG179" i="1"/>
  <c r="AH179" i="1"/>
  <c r="CV179" i="1" s="1"/>
  <c r="U179" i="1" s="1"/>
  <c r="AI179" i="1"/>
  <c r="CW179" i="1" s="1"/>
  <c r="V179" i="1" s="1"/>
  <c r="AJ179" i="1"/>
  <c r="CQ179" i="1"/>
  <c r="CR179" i="1"/>
  <c r="CT179" i="1"/>
  <c r="CU179" i="1"/>
  <c r="T179" i="1" s="1"/>
  <c r="CX179" i="1"/>
  <c r="W179" i="1" s="1"/>
  <c r="CY179" i="1"/>
  <c r="X179" i="1" s="1"/>
  <c r="FR179" i="1"/>
  <c r="GL179" i="1"/>
  <c r="BZ182" i="1" s="1"/>
  <c r="GO179" i="1"/>
  <c r="GP179" i="1"/>
  <c r="GV179" i="1"/>
  <c r="HC179" i="1"/>
  <c r="GX179" i="1" s="1"/>
  <c r="I180" i="1"/>
  <c r="Q180" i="1" s="1"/>
  <c r="AC180" i="1"/>
  <c r="P180" i="1" s="1"/>
  <c r="AE180" i="1"/>
  <c r="AD180" i="1" s="1"/>
  <c r="AB180" i="1" s="1"/>
  <c r="AF180" i="1"/>
  <c r="AG180" i="1"/>
  <c r="CU180" i="1" s="1"/>
  <c r="AH180" i="1"/>
  <c r="AI180" i="1"/>
  <c r="AJ180" i="1"/>
  <c r="CX180" i="1" s="1"/>
  <c r="W180" i="1" s="1"/>
  <c r="CR180" i="1"/>
  <c r="CS180" i="1"/>
  <c r="CV180" i="1"/>
  <c r="CW180" i="1"/>
  <c r="V180" i="1" s="1"/>
  <c r="FR180" i="1"/>
  <c r="GL180" i="1"/>
  <c r="GO180" i="1"/>
  <c r="GP180" i="1"/>
  <c r="GV180" i="1"/>
  <c r="HC180" i="1" s="1"/>
  <c r="GX180" i="1" s="1"/>
  <c r="B182" i="1"/>
  <c r="B168" i="1" s="1"/>
  <c r="C182" i="1"/>
  <c r="C168" i="1" s="1"/>
  <c r="D182" i="1"/>
  <c r="D168" i="1" s="1"/>
  <c r="F182" i="1"/>
  <c r="F168" i="1" s="1"/>
  <c r="G182" i="1"/>
  <c r="G168" i="1" s="1"/>
  <c r="BX182" i="1"/>
  <c r="AO182" i="1" s="1"/>
  <c r="AO168" i="1" s="1"/>
  <c r="CC182" i="1"/>
  <c r="CC168" i="1" s="1"/>
  <c r="CD182" i="1"/>
  <c r="CK182" i="1"/>
  <c r="CK168" i="1" s="1"/>
  <c r="CL182" i="1"/>
  <c r="CM182" i="1"/>
  <c r="CM168" i="1" s="1"/>
  <c r="F186" i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S216" i="1"/>
  <c r="CY216" i="1" s="1"/>
  <c r="X216" i="1" s="1"/>
  <c r="AC216" i="1"/>
  <c r="AE216" i="1"/>
  <c r="R216" i="1" s="1"/>
  <c r="AF216" i="1"/>
  <c r="AG216" i="1"/>
  <c r="CU216" i="1" s="1"/>
  <c r="T216" i="1" s="1"/>
  <c r="AH216" i="1"/>
  <c r="AI216" i="1"/>
  <c r="CW216" i="1" s="1"/>
  <c r="V216" i="1" s="1"/>
  <c r="AJ216" i="1"/>
  <c r="CR216" i="1"/>
  <c r="CT216" i="1"/>
  <c r="CV216" i="1"/>
  <c r="U216" i="1" s="1"/>
  <c r="CX216" i="1"/>
  <c r="W216" i="1" s="1"/>
  <c r="CZ216" i="1"/>
  <c r="Y216" i="1" s="1"/>
  <c r="FR216" i="1"/>
  <c r="GL216" i="1"/>
  <c r="GN216" i="1"/>
  <c r="GP216" i="1"/>
  <c r="GV216" i="1"/>
  <c r="HC216" i="1" s="1"/>
  <c r="GX216" i="1" s="1"/>
  <c r="C217" i="1"/>
  <c r="D217" i="1"/>
  <c r="P217" i="1"/>
  <c r="R217" i="1"/>
  <c r="GK217" i="1" s="1"/>
  <c r="AC217" i="1"/>
  <c r="AD217" i="1"/>
  <c r="AE217" i="1"/>
  <c r="Q217" i="1" s="1"/>
  <c r="AF217" i="1"/>
  <c r="S217" i="1" s="1"/>
  <c r="AG217" i="1"/>
  <c r="AH217" i="1"/>
  <c r="CV217" i="1" s="1"/>
  <c r="U217" i="1" s="1"/>
  <c r="AI217" i="1"/>
  <c r="AJ217" i="1"/>
  <c r="CX217" i="1" s="1"/>
  <c r="W217" i="1" s="1"/>
  <c r="CQ217" i="1"/>
  <c r="CR217" i="1"/>
  <c r="CS217" i="1"/>
  <c r="CU217" i="1"/>
  <c r="T217" i="1" s="1"/>
  <c r="CW217" i="1"/>
  <c r="V217" i="1" s="1"/>
  <c r="FR217" i="1"/>
  <c r="GL217" i="1"/>
  <c r="GN217" i="1"/>
  <c r="GP217" i="1"/>
  <c r="GV217" i="1"/>
  <c r="HC217" i="1" s="1"/>
  <c r="GX217" i="1" s="1"/>
  <c r="S218" i="1"/>
  <c r="CY218" i="1" s="1"/>
  <c r="X218" i="1" s="1"/>
  <c r="AC218" i="1"/>
  <c r="AE218" i="1"/>
  <c r="R218" i="1" s="1"/>
  <c r="GK218" i="1" s="1"/>
  <c r="AF218" i="1"/>
  <c r="AG218" i="1"/>
  <c r="CU218" i="1" s="1"/>
  <c r="T218" i="1" s="1"/>
  <c r="AH218" i="1"/>
  <c r="AI218" i="1"/>
  <c r="CW218" i="1" s="1"/>
  <c r="V218" i="1" s="1"/>
  <c r="AJ218" i="1"/>
  <c r="CR218" i="1"/>
  <c r="CT218" i="1"/>
  <c r="CV218" i="1"/>
  <c r="U218" i="1" s="1"/>
  <c r="CX218" i="1"/>
  <c r="W218" i="1" s="1"/>
  <c r="CZ218" i="1"/>
  <c r="Y218" i="1" s="1"/>
  <c r="FR218" i="1"/>
  <c r="GL218" i="1"/>
  <c r="GN218" i="1"/>
  <c r="GP218" i="1"/>
  <c r="GV218" i="1"/>
  <c r="HC218" i="1" s="1"/>
  <c r="GX218" i="1" s="1"/>
  <c r="C219" i="1"/>
  <c r="D219" i="1"/>
  <c r="P219" i="1"/>
  <c r="R219" i="1"/>
  <c r="GK219" i="1" s="1"/>
  <c r="AC219" i="1"/>
  <c r="AD219" i="1"/>
  <c r="AE219" i="1"/>
  <c r="Q219" i="1" s="1"/>
  <c r="AF219" i="1"/>
  <c r="S219" i="1" s="1"/>
  <c r="AG219" i="1"/>
  <c r="AH219" i="1"/>
  <c r="CV219" i="1" s="1"/>
  <c r="U219" i="1" s="1"/>
  <c r="AI219" i="1"/>
  <c r="AJ219" i="1"/>
  <c r="CX219" i="1" s="1"/>
  <c r="W219" i="1" s="1"/>
  <c r="CQ219" i="1"/>
  <c r="CR219" i="1"/>
  <c r="CS219" i="1"/>
  <c r="CU219" i="1"/>
  <c r="T219" i="1" s="1"/>
  <c r="CW219" i="1"/>
  <c r="V219" i="1" s="1"/>
  <c r="FR219" i="1"/>
  <c r="GL219" i="1"/>
  <c r="GN219" i="1"/>
  <c r="GP219" i="1"/>
  <c r="GV219" i="1"/>
  <c r="HC219" i="1" s="1"/>
  <c r="GX219" i="1"/>
  <c r="Q220" i="1"/>
  <c r="S220" i="1"/>
  <c r="CY220" i="1" s="1"/>
  <c r="X220" i="1" s="1"/>
  <c r="AC220" i="1"/>
  <c r="AE220" i="1"/>
  <c r="AF220" i="1"/>
  <c r="AG220" i="1"/>
  <c r="CU220" i="1" s="1"/>
  <c r="T220" i="1" s="1"/>
  <c r="AH220" i="1"/>
  <c r="AI220" i="1"/>
  <c r="CW220" i="1" s="1"/>
  <c r="V220" i="1" s="1"/>
  <c r="AJ220" i="1"/>
  <c r="CR220" i="1"/>
  <c r="CT220" i="1"/>
  <c r="CV220" i="1"/>
  <c r="U220" i="1" s="1"/>
  <c r="CX220" i="1"/>
  <c r="W220" i="1" s="1"/>
  <c r="CZ220" i="1"/>
  <c r="Y220" i="1" s="1"/>
  <c r="FR220" i="1"/>
  <c r="GL220" i="1"/>
  <c r="GN220" i="1"/>
  <c r="GP220" i="1"/>
  <c r="GV220" i="1"/>
  <c r="HC220" i="1" s="1"/>
  <c r="GX220" i="1" s="1"/>
  <c r="C221" i="1"/>
  <c r="D221" i="1"/>
  <c r="P221" i="1"/>
  <c r="R221" i="1"/>
  <c r="GK221" i="1" s="1"/>
  <c r="AC221" i="1"/>
  <c r="AD221" i="1"/>
  <c r="AE221" i="1"/>
  <c r="Q221" i="1" s="1"/>
  <c r="AF221" i="1"/>
  <c r="AG221" i="1"/>
  <c r="AH221" i="1"/>
  <c r="CV221" i="1" s="1"/>
  <c r="U221" i="1" s="1"/>
  <c r="AI221" i="1"/>
  <c r="AJ221" i="1"/>
  <c r="CX221" i="1" s="1"/>
  <c r="W221" i="1" s="1"/>
  <c r="CQ221" i="1"/>
  <c r="CR221" i="1"/>
  <c r="CS221" i="1"/>
  <c r="CU221" i="1"/>
  <c r="T221" i="1" s="1"/>
  <c r="CW221" i="1"/>
  <c r="V221" i="1" s="1"/>
  <c r="FR221" i="1"/>
  <c r="GL221" i="1"/>
  <c r="GN221" i="1"/>
  <c r="GP221" i="1"/>
  <c r="GV221" i="1"/>
  <c r="HC221" i="1" s="1"/>
  <c r="GX221" i="1" s="1"/>
  <c r="C222" i="1"/>
  <c r="D222" i="1"/>
  <c r="S222" i="1"/>
  <c r="AC222" i="1"/>
  <c r="AE222" i="1"/>
  <c r="AD222" i="1" s="1"/>
  <c r="AF222" i="1"/>
  <c r="AG222" i="1"/>
  <c r="CU222" i="1" s="1"/>
  <c r="T222" i="1" s="1"/>
  <c r="AH222" i="1"/>
  <c r="AI222" i="1"/>
  <c r="CW222" i="1" s="1"/>
  <c r="V222" i="1" s="1"/>
  <c r="AJ222" i="1"/>
  <c r="CR222" i="1"/>
  <c r="CT222" i="1"/>
  <c r="CV222" i="1"/>
  <c r="U222" i="1" s="1"/>
  <c r="CX222" i="1"/>
  <c r="W222" i="1" s="1"/>
  <c r="FR222" i="1"/>
  <c r="GL222" i="1"/>
  <c r="GN222" i="1"/>
  <c r="GP222" i="1"/>
  <c r="GV222" i="1"/>
  <c r="HC222" i="1"/>
  <c r="GX222" i="1" s="1"/>
  <c r="C223" i="1"/>
  <c r="D223" i="1"/>
  <c r="P223" i="1"/>
  <c r="R223" i="1"/>
  <c r="GK223" i="1" s="1"/>
  <c r="T223" i="1"/>
  <c r="AC223" i="1"/>
  <c r="AD223" i="1"/>
  <c r="AB223" i="1" s="1"/>
  <c r="AE223" i="1"/>
  <c r="Q223" i="1" s="1"/>
  <c r="AF223" i="1"/>
  <c r="S223" i="1" s="1"/>
  <c r="CZ223" i="1" s="1"/>
  <c r="Y223" i="1" s="1"/>
  <c r="AG223" i="1"/>
  <c r="AH223" i="1"/>
  <c r="CV223" i="1" s="1"/>
  <c r="U223" i="1" s="1"/>
  <c r="AI223" i="1"/>
  <c r="AJ223" i="1"/>
  <c r="CX223" i="1" s="1"/>
  <c r="W223" i="1" s="1"/>
  <c r="CQ223" i="1"/>
  <c r="CR223" i="1"/>
  <c r="CS223" i="1"/>
  <c r="CU223" i="1"/>
  <c r="CW223" i="1"/>
  <c r="V223" i="1" s="1"/>
  <c r="CY223" i="1"/>
  <c r="X223" i="1" s="1"/>
  <c r="FR223" i="1"/>
  <c r="GL223" i="1"/>
  <c r="GN223" i="1"/>
  <c r="GP223" i="1"/>
  <c r="GV223" i="1"/>
  <c r="GX223" i="1"/>
  <c r="HC223" i="1"/>
  <c r="I224" i="1"/>
  <c r="AC224" i="1"/>
  <c r="AD224" i="1"/>
  <c r="AE224" i="1"/>
  <c r="AF224" i="1"/>
  <c r="AG224" i="1"/>
  <c r="AH224" i="1"/>
  <c r="CV224" i="1" s="1"/>
  <c r="AI224" i="1"/>
  <c r="AJ224" i="1"/>
  <c r="CX224" i="1" s="1"/>
  <c r="CQ224" i="1"/>
  <c r="CR224" i="1"/>
  <c r="CS224" i="1"/>
  <c r="CU224" i="1"/>
  <c r="CW224" i="1"/>
  <c r="V224" i="1" s="1"/>
  <c r="FR224" i="1"/>
  <c r="GL224" i="1"/>
  <c r="GN224" i="1"/>
  <c r="GP224" i="1"/>
  <c r="GV224" i="1"/>
  <c r="HC224" i="1" s="1"/>
  <c r="GX224" i="1" s="1"/>
  <c r="I225" i="1"/>
  <c r="Q225" i="1" s="1"/>
  <c r="P225" i="1"/>
  <c r="CP225" i="1" s="1"/>
  <c r="O225" i="1" s="1"/>
  <c r="R225" i="1"/>
  <c r="GK225" i="1" s="1"/>
  <c r="T225" i="1"/>
  <c r="AC225" i="1"/>
  <c r="AD225" i="1"/>
  <c r="AB225" i="1" s="1"/>
  <c r="AE225" i="1"/>
  <c r="AF225" i="1"/>
  <c r="S225" i="1" s="1"/>
  <c r="CZ225" i="1" s="1"/>
  <c r="Y225" i="1" s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U225" i="1"/>
  <c r="CW225" i="1"/>
  <c r="V225" i="1" s="1"/>
  <c r="CY225" i="1"/>
  <c r="X225" i="1" s="1"/>
  <c r="FR225" i="1"/>
  <c r="GL225" i="1"/>
  <c r="GN225" i="1"/>
  <c r="GP225" i="1"/>
  <c r="GV225" i="1"/>
  <c r="HC225" i="1" s="1"/>
  <c r="GX225" i="1" s="1"/>
  <c r="I226" i="1"/>
  <c r="R226" i="1"/>
  <c r="GK226" i="1" s="1"/>
  <c r="V226" i="1"/>
  <c r="AC226" i="1"/>
  <c r="AD226" i="1"/>
  <c r="AE226" i="1"/>
  <c r="AF226" i="1"/>
  <c r="AG226" i="1"/>
  <c r="AH226" i="1"/>
  <c r="CV226" i="1" s="1"/>
  <c r="U226" i="1" s="1"/>
  <c r="AI226" i="1"/>
  <c r="AJ226" i="1"/>
  <c r="CX226" i="1" s="1"/>
  <c r="W226" i="1" s="1"/>
  <c r="CQ226" i="1"/>
  <c r="CR226" i="1"/>
  <c r="CS226" i="1"/>
  <c r="CU226" i="1"/>
  <c r="T226" i="1" s="1"/>
  <c r="CW226" i="1"/>
  <c r="FR226" i="1"/>
  <c r="GL226" i="1"/>
  <c r="GN226" i="1"/>
  <c r="GP226" i="1"/>
  <c r="GV226" i="1"/>
  <c r="HC226" i="1" s="1"/>
  <c r="GX226" i="1" s="1"/>
  <c r="I227" i="1"/>
  <c r="Q227" i="1" s="1"/>
  <c r="P227" i="1"/>
  <c r="R227" i="1"/>
  <c r="GK227" i="1" s="1"/>
  <c r="AC227" i="1"/>
  <c r="AD227" i="1"/>
  <c r="AB227" i="1" s="1"/>
  <c r="AE227" i="1"/>
  <c r="AF227" i="1"/>
  <c r="S227" i="1" s="1"/>
  <c r="CZ227" i="1" s="1"/>
  <c r="Y227" i="1" s="1"/>
  <c r="AG227" i="1"/>
  <c r="AH227" i="1"/>
  <c r="CV227" i="1" s="1"/>
  <c r="U227" i="1" s="1"/>
  <c r="AI227" i="1"/>
  <c r="AJ227" i="1"/>
  <c r="CX227" i="1" s="1"/>
  <c r="W227" i="1" s="1"/>
  <c r="CQ227" i="1"/>
  <c r="CR227" i="1"/>
  <c r="CS227" i="1"/>
  <c r="CU227" i="1"/>
  <c r="T227" i="1" s="1"/>
  <c r="CW227" i="1"/>
  <c r="V227" i="1" s="1"/>
  <c r="CY227" i="1"/>
  <c r="X227" i="1" s="1"/>
  <c r="FR227" i="1"/>
  <c r="GL227" i="1"/>
  <c r="GN227" i="1"/>
  <c r="GP227" i="1"/>
  <c r="GV227" i="1"/>
  <c r="HC227" i="1" s="1"/>
  <c r="GX227" i="1"/>
  <c r="I228" i="1"/>
  <c r="Q228" i="1" s="1"/>
  <c r="P228" i="1"/>
  <c r="R228" i="1"/>
  <c r="GK228" i="1" s="1"/>
  <c r="T228" i="1"/>
  <c r="AC228" i="1"/>
  <c r="AD228" i="1"/>
  <c r="AE228" i="1"/>
  <c r="AF228" i="1"/>
  <c r="AG228" i="1"/>
  <c r="AH228" i="1"/>
  <c r="CV228" i="1" s="1"/>
  <c r="U228" i="1" s="1"/>
  <c r="AI228" i="1"/>
  <c r="AJ228" i="1"/>
  <c r="CX228" i="1" s="1"/>
  <c r="W228" i="1" s="1"/>
  <c r="CQ228" i="1"/>
  <c r="CR228" i="1"/>
  <c r="CS228" i="1"/>
  <c r="CU228" i="1"/>
  <c r="CW228" i="1"/>
  <c r="V228" i="1" s="1"/>
  <c r="FR228" i="1"/>
  <c r="GL228" i="1"/>
  <c r="GN228" i="1"/>
  <c r="GP228" i="1"/>
  <c r="GV228" i="1"/>
  <c r="HC228" i="1" s="1"/>
  <c r="GX228" i="1" s="1"/>
  <c r="I229" i="1"/>
  <c r="Q229" i="1" s="1"/>
  <c r="R229" i="1"/>
  <c r="GK229" i="1" s="1"/>
  <c r="V229" i="1"/>
  <c r="AC229" i="1"/>
  <c r="AD229" i="1"/>
  <c r="AE229" i="1"/>
  <c r="AF229" i="1"/>
  <c r="AG229" i="1"/>
  <c r="AH229" i="1"/>
  <c r="CV229" i="1" s="1"/>
  <c r="U229" i="1" s="1"/>
  <c r="AI229" i="1"/>
  <c r="AJ229" i="1"/>
  <c r="CX229" i="1" s="1"/>
  <c r="W229" i="1" s="1"/>
  <c r="CQ229" i="1"/>
  <c r="CR229" i="1"/>
  <c r="CS229" i="1"/>
  <c r="CU229" i="1"/>
  <c r="T229" i="1" s="1"/>
  <c r="CW229" i="1"/>
  <c r="FR229" i="1"/>
  <c r="GL229" i="1"/>
  <c r="GN229" i="1"/>
  <c r="GP229" i="1"/>
  <c r="GV229" i="1"/>
  <c r="HC229" i="1" s="1"/>
  <c r="GX229" i="1"/>
  <c r="I230" i="1"/>
  <c r="Q230" i="1" s="1"/>
  <c r="P230" i="1"/>
  <c r="T230" i="1"/>
  <c r="AC230" i="1"/>
  <c r="AD230" i="1"/>
  <c r="AB230" i="1" s="1"/>
  <c r="AE230" i="1"/>
  <c r="AF230" i="1"/>
  <c r="AG230" i="1"/>
  <c r="AH230" i="1"/>
  <c r="CV230" i="1" s="1"/>
  <c r="U230" i="1" s="1"/>
  <c r="AI230" i="1"/>
  <c r="AJ230" i="1"/>
  <c r="CX230" i="1" s="1"/>
  <c r="CQ230" i="1"/>
  <c r="CR230" i="1"/>
  <c r="CS230" i="1"/>
  <c r="CU230" i="1"/>
  <c r="CW230" i="1"/>
  <c r="V230" i="1" s="1"/>
  <c r="FR230" i="1"/>
  <c r="GL230" i="1"/>
  <c r="GN230" i="1"/>
  <c r="GP230" i="1"/>
  <c r="GV230" i="1"/>
  <c r="HC230" i="1" s="1"/>
  <c r="GX230" i="1" s="1"/>
  <c r="B232" i="1"/>
  <c r="B214" i="1" s="1"/>
  <c r="C232" i="1"/>
  <c r="C214" i="1" s="1"/>
  <c r="D232" i="1"/>
  <c r="D214" i="1" s="1"/>
  <c r="F232" i="1"/>
  <c r="F214" i="1" s="1"/>
  <c r="G232" i="1"/>
  <c r="G214" i="1" s="1"/>
  <c r="AP232" i="1"/>
  <c r="AP214" i="1" s="1"/>
  <c r="BB232" i="1"/>
  <c r="BB214" i="1" s="1"/>
  <c r="BX232" i="1"/>
  <c r="BX214" i="1" s="1"/>
  <c r="BY232" i="1"/>
  <c r="BY214" i="1" s="1"/>
  <c r="CK232" i="1"/>
  <c r="CK214" i="1" s="1"/>
  <c r="CL232" i="1"/>
  <c r="CL214" i="1" s="1"/>
  <c r="CM232" i="1"/>
  <c r="CM214" i="1" s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S266" i="1"/>
  <c r="CY266" i="1" s="1"/>
  <c r="X266" i="1" s="1"/>
  <c r="AC266" i="1"/>
  <c r="P266" i="1" s="1"/>
  <c r="AE266" i="1"/>
  <c r="AD266" i="1" s="1"/>
  <c r="AF266" i="1"/>
  <c r="AG266" i="1"/>
  <c r="CU266" i="1" s="1"/>
  <c r="T266" i="1" s="1"/>
  <c r="AH266" i="1"/>
  <c r="AI266" i="1"/>
  <c r="CW266" i="1" s="1"/>
  <c r="V266" i="1" s="1"/>
  <c r="AJ266" i="1"/>
  <c r="CR266" i="1"/>
  <c r="CT266" i="1"/>
  <c r="CV266" i="1"/>
  <c r="U266" i="1" s="1"/>
  <c r="CX266" i="1"/>
  <c r="W266" i="1" s="1"/>
  <c r="FR266" i="1"/>
  <c r="GL266" i="1"/>
  <c r="GN266" i="1"/>
  <c r="GP266" i="1"/>
  <c r="GV266" i="1"/>
  <c r="HC266" i="1"/>
  <c r="GX266" i="1" s="1"/>
  <c r="P267" i="1"/>
  <c r="R267" i="1"/>
  <c r="GK267" i="1" s="1"/>
  <c r="AC267" i="1"/>
  <c r="AD267" i="1"/>
  <c r="AE267" i="1"/>
  <c r="Q267" i="1" s="1"/>
  <c r="AF267" i="1"/>
  <c r="S267" i="1" s="1"/>
  <c r="AG267" i="1"/>
  <c r="AH267" i="1"/>
  <c r="CV267" i="1" s="1"/>
  <c r="U267" i="1" s="1"/>
  <c r="AI267" i="1"/>
  <c r="AJ267" i="1"/>
  <c r="CX267" i="1" s="1"/>
  <c r="W267" i="1" s="1"/>
  <c r="CQ267" i="1"/>
  <c r="CR267" i="1"/>
  <c r="CS267" i="1"/>
  <c r="CU267" i="1"/>
  <c r="T267" i="1" s="1"/>
  <c r="CW267" i="1"/>
  <c r="V267" i="1" s="1"/>
  <c r="FR267" i="1"/>
  <c r="GL267" i="1"/>
  <c r="GN267" i="1"/>
  <c r="GP267" i="1"/>
  <c r="GV267" i="1"/>
  <c r="GX267" i="1"/>
  <c r="HC267" i="1"/>
  <c r="S268" i="1"/>
  <c r="CY268" i="1" s="1"/>
  <c r="X268" i="1" s="1"/>
  <c r="AC268" i="1"/>
  <c r="AE268" i="1"/>
  <c r="R268" i="1" s="1"/>
  <c r="GK268" i="1" s="1"/>
  <c r="AF268" i="1"/>
  <c r="AG268" i="1"/>
  <c r="CU268" i="1" s="1"/>
  <c r="T268" i="1" s="1"/>
  <c r="AH268" i="1"/>
  <c r="AI268" i="1"/>
  <c r="CW268" i="1" s="1"/>
  <c r="V268" i="1" s="1"/>
  <c r="AJ268" i="1"/>
  <c r="CR268" i="1"/>
  <c r="CT268" i="1"/>
  <c r="CV268" i="1"/>
  <c r="U268" i="1" s="1"/>
  <c r="CX268" i="1"/>
  <c r="W268" i="1" s="1"/>
  <c r="CZ268" i="1"/>
  <c r="Y268" i="1" s="1"/>
  <c r="FR268" i="1"/>
  <c r="GL268" i="1"/>
  <c r="GN268" i="1"/>
  <c r="GP268" i="1"/>
  <c r="GV268" i="1"/>
  <c r="HC268" i="1" s="1"/>
  <c r="GX268" i="1" s="1"/>
  <c r="P269" i="1"/>
  <c r="R269" i="1"/>
  <c r="GK269" i="1" s="1"/>
  <c r="AC269" i="1"/>
  <c r="AD269" i="1"/>
  <c r="AB269" i="1" s="1"/>
  <c r="AE269" i="1"/>
  <c r="Q269" i="1" s="1"/>
  <c r="AF269" i="1"/>
  <c r="S269" i="1" s="1"/>
  <c r="AG269" i="1"/>
  <c r="AH269" i="1"/>
  <c r="CV269" i="1" s="1"/>
  <c r="U269" i="1" s="1"/>
  <c r="AI269" i="1"/>
  <c r="AJ269" i="1"/>
  <c r="CX269" i="1" s="1"/>
  <c r="W269" i="1" s="1"/>
  <c r="CQ269" i="1"/>
  <c r="CR269" i="1"/>
  <c r="CS269" i="1"/>
  <c r="CU269" i="1"/>
  <c r="T269" i="1" s="1"/>
  <c r="CW269" i="1"/>
  <c r="V269" i="1" s="1"/>
  <c r="FR269" i="1"/>
  <c r="GL269" i="1"/>
  <c r="GN269" i="1"/>
  <c r="GP269" i="1"/>
  <c r="GV269" i="1"/>
  <c r="HC269" i="1" s="1"/>
  <c r="GX269" i="1" s="1"/>
  <c r="S270" i="1"/>
  <c r="CY270" i="1" s="1"/>
  <c r="X270" i="1" s="1"/>
  <c r="AC270" i="1"/>
  <c r="P270" i="1" s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U270" i="1" s="1"/>
  <c r="CX270" i="1"/>
  <c r="W270" i="1" s="1"/>
  <c r="FR270" i="1"/>
  <c r="GL270" i="1"/>
  <c r="GN270" i="1"/>
  <c r="GP270" i="1"/>
  <c r="GV270" i="1"/>
  <c r="HC270" i="1"/>
  <c r="GX270" i="1" s="1"/>
  <c r="P271" i="1"/>
  <c r="R271" i="1"/>
  <c r="GK271" i="1" s="1"/>
  <c r="AC271" i="1"/>
  <c r="AD271" i="1"/>
  <c r="AE271" i="1"/>
  <c r="Q271" i="1" s="1"/>
  <c r="AF271" i="1"/>
  <c r="S271" i="1" s="1"/>
  <c r="AG271" i="1"/>
  <c r="AH271" i="1"/>
  <c r="CV271" i="1" s="1"/>
  <c r="U271" i="1" s="1"/>
  <c r="AI271" i="1"/>
  <c r="AJ271" i="1"/>
  <c r="CX271" i="1" s="1"/>
  <c r="W271" i="1" s="1"/>
  <c r="CQ271" i="1"/>
  <c r="CR271" i="1"/>
  <c r="CS271" i="1"/>
  <c r="CU271" i="1"/>
  <c r="T271" i="1" s="1"/>
  <c r="CW271" i="1"/>
  <c r="V271" i="1" s="1"/>
  <c r="FR271" i="1"/>
  <c r="GL271" i="1"/>
  <c r="GN271" i="1"/>
  <c r="GP271" i="1"/>
  <c r="GV271" i="1"/>
  <c r="GX271" i="1"/>
  <c r="HC271" i="1"/>
  <c r="S272" i="1"/>
  <c r="CY272" i="1" s="1"/>
  <c r="X272" i="1" s="1"/>
  <c r="AC272" i="1"/>
  <c r="AE272" i="1"/>
  <c r="R272" i="1" s="1"/>
  <c r="GK272" i="1" s="1"/>
  <c r="AF272" i="1"/>
  <c r="AG272" i="1"/>
  <c r="CU272" i="1" s="1"/>
  <c r="T272" i="1" s="1"/>
  <c r="AH272" i="1"/>
  <c r="AI272" i="1"/>
  <c r="CW272" i="1" s="1"/>
  <c r="V272" i="1" s="1"/>
  <c r="AJ272" i="1"/>
  <c r="CR272" i="1"/>
  <c r="CT272" i="1"/>
  <c r="CV272" i="1"/>
  <c r="U272" i="1" s="1"/>
  <c r="CX272" i="1"/>
  <c r="W272" i="1" s="1"/>
  <c r="CZ272" i="1"/>
  <c r="Y272" i="1" s="1"/>
  <c r="FR272" i="1"/>
  <c r="GL272" i="1"/>
  <c r="GN272" i="1"/>
  <c r="GP272" i="1"/>
  <c r="GV272" i="1"/>
  <c r="HC272" i="1" s="1"/>
  <c r="GX272" i="1" s="1"/>
  <c r="P273" i="1"/>
  <c r="R273" i="1"/>
  <c r="GK273" i="1" s="1"/>
  <c r="AC273" i="1"/>
  <c r="AD273" i="1"/>
  <c r="AB273" i="1" s="1"/>
  <c r="AE273" i="1"/>
  <c r="Q273" i="1" s="1"/>
  <c r="AF273" i="1"/>
  <c r="S273" i="1" s="1"/>
  <c r="AG273" i="1"/>
  <c r="AH273" i="1"/>
  <c r="CV273" i="1" s="1"/>
  <c r="U273" i="1" s="1"/>
  <c r="AI273" i="1"/>
  <c r="AJ273" i="1"/>
  <c r="CX273" i="1" s="1"/>
  <c r="W273" i="1" s="1"/>
  <c r="CQ273" i="1"/>
  <c r="CR273" i="1"/>
  <c r="CS273" i="1"/>
  <c r="CU273" i="1"/>
  <c r="T273" i="1" s="1"/>
  <c r="CW273" i="1"/>
  <c r="V273" i="1" s="1"/>
  <c r="FR273" i="1"/>
  <c r="GL273" i="1"/>
  <c r="GN273" i="1"/>
  <c r="GP273" i="1"/>
  <c r="GV273" i="1"/>
  <c r="HC273" i="1" s="1"/>
  <c r="GX273" i="1" s="1"/>
  <c r="S274" i="1"/>
  <c r="CY274" i="1" s="1"/>
  <c r="X274" i="1" s="1"/>
  <c r="AC274" i="1"/>
  <c r="P274" i="1" s="1"/>
  <c r="AE274" i="1"/>
  <c r="AD274" i="1" s="1"/>
  <c r="AF274" i="1"/>
  <c r="AG274" i="1"/>
  <c r="CU274" i="1" s="1"/>
  <c r="T274" i="1" s="1"/>
  <c r="AH274" i="1"/>
  <c r="AI274" i="1"/>
  <c r="CW274" i="1" s="1"/>
  <c r="V274" i="1" s="1"/>
  <c r="AJ274" i="1"/>
  <c r="CR274" i="1"/>
  <c r="CT274" i="1"/>
  <c r="CV274" i="1"/>
  <c r="U274" i="1" s="1"/>
  <c r="CX274" i="1"/>
  <c r="W274" i="1" s="1"/>
  <c r="FR274" i="1"/>
  <c r="GL274" i="1"/>
  <c r="GN274" i="1"/>
  <c r="GP274" i="1"/>
  <c r="GV274" i="1"/>
  <c r="HC274" i="1"/>
  <c r="GX274" i="1" s="1"/>
  <c r="P275" i="1"/>
  <c r="R275" i="1"/>
  <c r="GK275" i="1" s="1"/>
  <c r="AC275" i="1"/>
  <c r="AD275" i="1"/>
  <c r="AE275" i="1"/>
  <c r="Q275" i="1" s="1"/>
  <c r="AF275" i="1"/>
  <c r="S275" i="1" s="1"/>
  <c r="AG275" i="1"/>
  <c r="AH275" i="1"/>
  <c r="CV275" i="1" s="1"/>
  <c r="U275" i="1" s="1"/>
  <c r="AI275" i="1"/>
  <c r="AJ275" i="1"/>
  <c r="CX275" i="1" s="1"/>
  <c r="W275" i="1" s="1"/>
  <c r="CQ275" i="1"/>
  <c r="CR275" i="1"/>
  <c r="CS275" i="1"/>
  <c r="CU275" i="1"/>
  <c r="T275" i="1" s="1"/>
  <c r="CW275" i="1"/>
  <c r="V275" i="1" s="1"/>
  <c r="FR275" i="1"/>
  <c r="GL275" i="1"/>
  <c r="GN275" i="1"/>
  <c r="GP275" i="1"/>
  <c r="GV275" i="1"/>
  <c r="HC275" i="1" s="1"/>
  <c r="GX275" i="1" s="1"/>
  <c r="S276" i="1"/>
  <c r="CY276" i="1" s="1"/>
  <c r="X276" i="1" s="1"/>
  <c r="AC276" i="1"/>
  <c r="AE276" i="1"/>
  <c r="R276" i="1" s="1"/>
  <c r="GK276" i="1" s="1"/>
  <c r="AF276" i="1"/>
  <c r="AG276" i="1"/>
  <c r="CU276" i="1" s="1"/>
  <c r="T276" i="1" s="1"/>
  <c r="AH276" i="1"/>
  <c r="AI276" i="1"/>
  <c r="CW276" i="1" s="1"/>
  <c r="V276" i="1" s="1"/>
  <c r="AJ276" i="1"/>
  <c r="CR276" i="1"/>
  <c r="CT276" i="1"/>
  <c r="CV276" i="1"/>
  <c r="U276" i="1" s="1"/>
  <c r="CX276" i="1"/>
  <c r="W276" i="1" s="1"/>
  <c r="CZ276" i="1"/>
  <c r="Y276" i="1" s="1"/>
  <c r="FR276" i="1"/>
  <c r="GL276" i="1"/>
  <c r="GN276" i="1"/>
  <c r="GP276" i="1"/>
  <c r="GV276" i="1"/>
  <c r="HC276" i="1" s="1"/>
  <c r="GX276" i="1" s="1"/>
  <c r="P277" i="1"/>
  <c r="R277" i="1"/>
  <c r="GK277" i="1" s="1"/>
  <c r="AC277" i="1"/>
  <c r="AD277" i="1"/>
  <c r="AB277" i="1" s="1"/>
  <c r="AE277" i="1"/>
  <c r="Q277" i="1" s="1"/>
  <c r="AF277" i="1"/>
  <c r="S277" i="1" s="1"/>
  <c r="AG277" i="1"/>
  <c r="AH277" i="1"/>
  <c r="CV277" i="1" s="1"/>
  <c r="U277" i="1" s="1"/>
  <c r="AI277" i="1"/>
  <c r="AJ277" i="1"/>
  <c r="CX277" i="1" s="1"/>
  <c r="W277" i="1" s="1"/>
  <c r="CQ277" i="1"/>
  <c r="CR277" i="1"/>
  <c r="CS277" i="1"/>
  <c r="CU277" i="1"/>
  <c r="T277" i="1" s="1"/>
  <c r="CW277" i="1"/>
  <c r="V277" i="1" s="1"/>
  <c r="FR277" i="1"/>
  <c r="GL277" i="1"/>
  <c r="GN277" i="1"/>
  <c r="GP277" i="1"/>
  <c r="GV277" i="1"/>
  <c r="HC277" i="1" s="1"/>
  <c r="GX277" i="1" s="1"/>
  <c r="S278" i="1"/>
  <c r="CY278" i="1" s="1"/>
  <c r="X278" i="1" s="1"/>
  <c r="AC278" i="1"/>
  <c r="P278" i="1" s="1"/>
  <c r="AE278" i="1"/>
  <c r="AD278" i="1" s="1"/>
  <c r="AF278" i="1"/>
  <c r="AG278" i="1"/>
  <c r="CU278" i="1" s="1"/>
  <c r="T278" i="1" s="1"/>
  <c r="AH278" i="1"/>
  <c r="AI278" i="1"/>
  <c r="CW278" i="1" s="1"/>
  <c r="V278" i="1" s="1"/>
  <c r="AJ278" i="1"/>
  <c r="CR278" i="1"/>
  <c r="CT278" i="1"/>
  <c r="CV278" i="1"/>
  <c r="U278" i="1" s="1"/>
  <c r="CX278" i="1"/>
  <c r="W278" i="1" s="1"/>
  <c r="FR278" i="1"/>
  <c r="GL278" i="1"/>
  <c r="GN278" i="1"/>
  <c r="GP278" i="1"/>
  <c r="GV278" i="1"/>
  <c r="HC278" i="1"/>
  <c r="GX278" i="1" s="1"/>
  <c r="P279" i="1"/>
  <c r="R279" i="1"/>
  <c r="GK279" i="1" s="1"/>
  <c r="AC279" i="1"/>
  <c r="AD279" i="1"/>
  <c r="AE279" i="1"/>
  <c r="Q279" i="1" s="1"/>
  <c r="AF279" i="1"/>
  <c r="AG279" i="1"/>
  <c r="AH279" i="1"/>
  <c r="CV279" i="1" s="1"/>
  <c r="U279" i="1" s="1"/>
  <c r="AI279" i="1"/>
  <c r="AJ279" i="1"/>
  <c r="CX279" i="1" s="1"/>
  <c r="W279" i="1" s="1"/>
  <c r="CQ279" i="1"/>
  <c r="CR279" i="1"/>
  <c r="CS279" i="1"/>
  <c r="CU279" i="1"/>
  <c r="T279" i="1" s="1"/>
  <c r="CW279" i="1"/>
  <c r="V279" i="1" s="1"/>
  <c r="FR279" i="1"/>
  <c r="GL279" i="1"/>
  <c r="GN279" i="1"/>
  <c r="GP279" i="1"/>
  <c r="GV279" i="1"/>
  <c r="HC279" i="1" s="1"/>
  <c r="GX279" i="1" s="1"/>
  <c r="S280" i="1"/>
  <c r="CY280" i="1" s="1"/>
  <c r="X280" i="1" s="1"/>
  <c r="U280" i="1"/>
  <c r="AC280" i="1"/>
  <c r="AE280" i="1"/>
  <c r="AF280" i="1"/>
  <c r="AG280" i="1"/>
  <c r="CU280" i="1" s="1"/>
  <c r="T280" i="1" s="1"/>
  <c r="AH280" i="1"/>
  <c r="AI280" i="1"/>
  <c r="CW280" i="1" s="1"/>
  <c r="V280" i="1" s="1"/>
  <c r="AJ280" i="1"/>
  <c r="CT280" i="1"/>
  <c r="CV280" i="1"/>
  <c r="CX280" i="1"/>
  <c r="W280" i="1" s="1"/>
  <c r="CZ280" i="1"/>
  <c r="Y280" i="1" s="1"/>
  <c r="FR280" i="1"/>
  <c r="GL280" i="1"/>
  <c r="GN280" i="1"/>
  <c r="GP280" i="1"/>
  <c r="GV280" i="1"/>
  <c r="HC280" i="1"/>
  <c r="GX280" i="1" s="1"/>
  <c r="P281" i="1"/>
  <c r="R281" i="1"/>
  <c r="GK281" i="1" s="1"/>
  <c r="T281" i="1"/>
  <c r="V281" i="1"/>
  <c r="AC281" i="1"/>
  <c r="AD281" i="1"/>
  <c r="AB281" i="1" s="1"/>
  <c r="AE281" i="1"/>
  <c r="Q281" i="1" s="1"/>
  <c r="AF281" i="1"/>
  <c r="AG281" i="1"/>
  <c r="AH281" i="1"/>
  <c r="CV281" i="1" s="1"/>
  <c r="U281" i="1" s="1"/>
  <c r="AI281" i="1"/>
  <c r="AJ281" i="1"/>
  <c r="CX281" i="1" s="1"/>
  <c r="W281" i="1" s="1"/>
  <c r="CQ281" i="1"/>
  <c r="CR281" i="1"/>
  <c r="CS281" i="1"/>
  <c r="CU281" i="1"/>
  <c r="CW281" i="1"/>
  <c r="FR281" i="1"/>
  <c r="GL281" i="1"/>
  <c r="GN281" i="1"/>
  <c r="GP281" i="1"/>
  <c r="GV281" i="1"/>
  <c r="HC281" i="1" s="1"/>
  <c r="GX281" i="1"/>
  <c r="Q282" i="1"/>
  <c r="S282" i="1"/>
  <c r="CY282" i="1" s="1"/>
  <c r="X282" i="1" s="1"/>
  <c r="Y282" i="1"/>
  <c r="AC282" i="1"/>
  <c r="AE282" i="1"/>
  <c r="AF282" i="1"/>
  <c r="AG282" i="1"/>
  <c r="CU282" i="1" s="1"/>
  <c r="T282" i="1" s="1"/>
  <c r="AH282" i="1"/>
  <c r="AI282" i="1"/>
  <c r="CW282" i="1" s="1"/>
  <c r="V282" i="1" s="1"/>
  <c r="AJ282" i="1"/>
  <c r="CT282" i="1"/>
  <c r="CV282" i="1"/>
  <c r="U282" i="1" s="1"/>
  <c r="CX282" i="1"/>
  <c r="W282" i="1" s="1"/>
  <c r="CZ282" i="1"/>
  <c r="FR282" i="1"/>
  <c r="GL282" i="1"/>
  <c r="GN282" i="1"/>
  <c r="GP282" i="1"/>
  <c r="GV282" i="1"/>
  <c r="HC282" i="1"/>
  <c r="GX282" i="1" s="1"/>
  <c r="P283" i="1"/>
  <c r="R283" i="1"/>
  <c r="GK283" i="1" s="1"/>
  <c r="V283" i="1"/>
  <c r="AC283" i="1"/>
  <c r="AD283" i="1"/>
  <c r="AE283" i="1"/>
  <c r="Q283" i="1" s="1"/>
  <c r="AF283" i="1"/>
  <c r="AG283" i="1"/>
  <c r="AH283" i="1"/>
  <c r="CV283" i="1" s="1"/>
  <c r="U283" i="1" s="1"/>
  <c r="AI283" i="1"/>
  <c r="AJ283" i="1"/>
  <c r="CX283" i="1" s="1"/>
  <c r="W283" i="1" s="1"/>
  <c r="CQ283" i="1"/>
  <c r="CR283" i="1"/>
  <c r="CS283" i="1"/>
  <c r="CU283" i="1"/>
  <c r="T283" i="1" s="1"/>
  <c r="CW283" i="1"/>
  <c r="FR283" i="1"/>
  <c r="GL283" i="1"/>
  <c r="BZ288" i="1" s="1"/>
  <c r="GN283" i="1"/>
  <c r="GP283" i="1"/>
  <c r="GV283" i="1"/>
  <c r="HC283" i="1" s="1"/>
  <c r="GX283" i="1"/>
  <c r="S284" i="1"/>
  <c r="CY284" i="1" s="1"/>
  <c r="X284" i="1" s="1"/>
  <c r="U284" i="1"/>
  <c r="AC284" i="1"/>
  <c r="AE284" i="1"/>
  <c r="AF284" i="1"/>
  <c r="AG284" i="1"/>
  <c r="CU284" i="1" s="1"/>
  <c r="T284" i="1" s="1"/>
  <c r="AH284" i="1"/>
  <c r="AI284" i="1"/>
  <c r="CW284" i="1" s="1"/>
  <c r="V284" i="1" s="1"/>
  <c r="AJ284" i="1"/>
  <c r="CT284" i="1"/>
  <c r="CV284" i="1"/>
  <c r="CX284" i="1"/>
  <c r="W284" i="1" s="1"/>
  <c r="CZ284" i="1"/>
  <c r="Y284" i="1" s="1"/>
  <c r="FR284" i="1"/>
  <c r="GL284" i="1"/>
  <c r="GN284" i="1"/>
  <c r="GP284" i="1"/>
  <c r="GV284" i="1"/>
  <c r="HC284" i="1" s="1"/>
  <c r="GX284" i="1" s="1"/>
  <c r="P285" i="1"/>
  <c r="S285" i="1"/>
  <c r="AC285" i="1"/>
  <c r="AE285" i="1"/>
  <c r="R285" i="1" s="1"/>
  <c r="GK285" i="1" s="1"/>
  <c r="AF285" i="1"/>
  <c r="AG285" i="1"/>
  <c r="AH285" i="1"/>
  <c r="AI285" i="1"/>
  <c r="CW285" i="1" s="1"/>
  <c r="V285" i="1" s="1"/>
  <c r="AI288" i="1" s="1"/>
  <c r="AJ285" i="1"/>
  <c r="CQ285" i="1"/>
  <c r="CR285" i="1"/>
  <c r="CT285" i="1"/>
  <c r="CU285" i="1"/>
  <c r="T285" i="1" s="1"/>
  <c r="CV285" i="1"/>
  <c r="U285" i="1" s="1"/>
  <c r="CX285" i="1"/>
  <c r="W285" i="1" s="1"/>
  <c r="CY285" i="1"/>
  <c r="X285" i="1" s="1"/>
  <c r="CZ285" i="1"/>
  <c r="Y285" i="1" s="1"/>
  <c r="FR285" i="1"/>
  <c r="GL285" i="1"/>
  <c r="GO285" i="1"/>
  <c r="GP285" i="1"/>
  <c r="GV285" i="1"/>
  <c r="HC285" i="1" s="1"/>
  <c r="GX285" i="1" s="1"/>
  <c r="P286" i="1"/>
  <c r="R286" i="1"/>
  <c r="S286" i="1"/>
  <c r="CZ286" i="1" s="1"/>
  <c r="Y286" i="1" s="1"/>
  <c r="AC286" i="1"/>
  <c r="AB286" i="1" s="1"/>
  <c r="AD286" i="1"/>
  <c r="AE286" i="1"/>
  <c r="Q286" i="1" s="1"/>
  <c r="AF286" i="1"/>
  <c r="AG286" i="1"/>
  <c r="AH286" i="1"/>
  <c r="CV286" i="1" s="1"/>
  <c r="U286" i="1" s="1"/>
  <c r="AI286" i="1"/>
  <c r="AJ286" i="1"/>
  <c r="CQ286" i="1"/>
  <c r="CR286" i="1"/>
  <c r="CS286" i="1"/>
  <c r="CT286" i="1"/>
  <c r="CU286" i="1"/>
  <c r="T286" i="1" s="1"/>
  <c r="CW286" i="1"/>
  <c r="V286" i="1" s="1"/>
  <c r="CX286" i="1"/>
  <c r="W286" i="1" s="1"/>
  <c r="CY286" i="1"/>
  <c r="X286" i="1" s="1"/>
  <c r="FR286" i="1"/>
  <c r="GK286" i="1"/>
  <c r="GL286" i="1"/>
  <c r="GO286" i="1"/>
  <c r="GP286" i="1"/>
  <c r="CD288" i="1" s="1"/>
  <c r="GV286" i="1"/>
  <c r="HC286" i="1"/>
  <c r="GX286" i="1" s="1"/>
  <c r="B288" i="1"/>
  <c r="B264" i="1" s="1"/>
  <c r="C288" i="1"/>
  <c r="C264" i="1" s="1"/>
  <c r="D288" i="1"/>
  <c r="D264" i="1" s="1"/>
  <c r="F288" i="1"/>
  <c r="F264" i="1" s="1"/>
  <c r="G288" i="1"/>
  <c r="G264" i="1" s="1"/>
  <c r="BX288" i="1"/>
  <c r="BX264" i="1" s="1"/>
  <c r="BY288" i="1"/>
  <c r="BY264" i="1" s="1"/>
  <c r="CK288" i="1"/>
  <c r="CK264" i="1" s="1"/>
  <c r="CL288" i="1"/>
  <c r="CL264" i="1" s="1"/>
  <c r="CM288" i="1"/>
  <c r="CM264" i="1" s="1"/>
  <c r="D318" i="1"/>
  <c r="E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P322" i="1"/>
  <c r="R322" i="1"/>
  <c r="GK322" i="1" s="1"/>
  <c r="AC322" i="1"/>
  <c r="AE322" i="1"/>
  <c r="AD322" i="1" s="1"/>
  <c r="AB322" i="1" s="1"/>
  <c r="AF322" i="1"/>
  <c r="S322" i="1" s="1"/>
  <c r="AG322" i="1"/>
  <c r="AH322" i="1"/>
  <c r="AI322" i="1"/>
  <c r="AJ322" i="1"/>
  <c r="CX322" i="1" s="1"/>
  <c r="W322" i="1" s="1"/>
  <c r="CQ322" i="1"/>
  <c r="CR322" i="1"/>
  <c r="CS322" i="1"/>
  <c r="CU322" i="1"/>
  <c r="T322" i="1" s="1"/>
  <c r="CV322" i="1"/>
  <c r="U322" i="1" s="1"/>
  <c r="CW322" i="1"/>
  <c r="V322" i="1" s="1"/>
  <c r="FR322" i="1"/>
  <c r="GL322" i="1"/>
  <c r="GN322" i="1"/>
  <c r="GO322" i="1"/>
  <c r="GP322" i="1"/>
  <c r="GV322" i="1"/>
  <c r="HC322" i="1" s="1"/>
  <c r="GX322" i="1" s="1"/>
  <c r="P323" i="1"/>
  <c r="FR323" i="1" s="1"/>
  <c r="S323" i="1"/>
  <c r="AC323" i="1"/>
  <c r="AE323" i="1"/>
  <c r="R323" i="1" s="1"/>
  <c r="AF323" i="1"/>
  <c r="AG323" i="1"/>
  <c r="AH323" i="1"/>
  <c r="AI323" i="1"/>
  <c r="CW323" i="1" s="1"/>
  <c r="V323" i="1" s="1"/>
  <c r="AJ323" i="1"/>
  <c r="CQ323" i="1"/>
  <c r="CR323" i="1"/>
  <c r="CT323" i="1"/>
  <c r="CU323" i="1"/>
  <c r="T323" i="1" s="1"/>
  <c r="CV323" i="1"/>
  <c r="U323" i="1" s="1"/>
  <c r="CX323" i="1"/>
  <c r="W323" i="1" s="1"/>
  <c r="CY323" i="1"/>
  <c r="X323" i="1" s="1"/>
  <c r="CZ323" i="1"/>
  <c r="Y323" i="1" s="1"/>
  <c r="GL323" i="1"/>
  <c r="GN323" i="1"/>
  <c r="GO323" i="1"/>
  <c r="GP323" i="1"/>
  <c r="GV323" i="1"/>
  <c r="HC323" i="1" s="1"/>
  <c r="GX323" i="1" s="1"/>
  <c r="P324" i="1"/>
  <c r="R324" i="1"/>
  <c r="S324" i="1"/>
  <c r="CZ324" i="1" s="1"/>
  <c r="Y324" i="1" s="1"/>
  <c r="AC324" i="1"/>
  <c r="AB324" i="1" s="1"/>
  <c r="AD324" i="1"/>
  <c r="AE324" i="1"/>
  <c r="Q324" i="1" s="1"/>
  <c r="AF324" i="1"/>
  <c r="AG324" i="1"/>
  <c r="AH324" i="1"/>
  <c r="CV324" i="1" s="1"/>
  <c r="U324" i="1" s="1"/>
  <c r="AI324" i="1"/>
  <c r="AJ324" i="1"/>
  <c r="CQ324" i="1"/>
  <c r="CR324" i="1"/>
  <c r="CS324" i="1"/>
  <c r="CT324" i="1"/>
  <c r="CU324" i="1"/>
  <c r="T324" i="1" s="1"/>
  <c r="CW324" i="1"/>
  <c r="V324" i="1" s="1"/>
  <c r="CX324" i="1"/>
  <c r="W324" i="1" s="1"/>
  <c r="CY324" i="1"/>
  <c r="X324" i="1" s="1"/>
  <c r="GK324" i="1"/>
  <c r="GL324" i="1"/>
  <c r="BZ330" i="1" s="1"/>
  <c r="GN324" i="1"/>
  <c r="GO324" i="1"/>
  <c r="GP324" i="1"/>
  <c r="CD330" i="1" s="1"/>
  <c r="GV324" i="1"/>
  <c r="HC324" i="1"/>
  <c r="GX324" i="1" s="1"/>
  <c r="R325" i="1"/>
  <c r="S325" i="1"/>
  <c r="CY325" i="1" s="1"/>
  <c r="X325" i="1" s="1"/>
  <c r="AC325" i="1"/>
  <c r="P325" i="1" s="1"/>
  <c r="AE325" i="1"/>
  <c r="AD325" i="1" s="1"/>
  <c r="AF325" i="1"/>
  <c r="AG325" i="1"/>
  <c r="CU325" i="1" s="1"/>
  <c r="T325" i="1" s="1"/>
  <c r="AH325" i="1"/>
  <c r="AI325" i="1"/>
  <c r="AJ325" i="1"/>
  <c r="CR325" i="1"/>
  <c r="CS325" i="1"/>
  <c r="CT325" i="1"/>
  <c r="CV325" i="1"/>
  <c r="U325" i="1" s="1"/>
  <c r="CW325" i="1"/>
  <c r="V325" i="1" s="1"/>
  <c r="CX325" i="1"/>
  <c r="W325" i="1" s="1"/>
  <c r="GK325" i="1"/>
  <c r="GL325" i="1"/>
  <c r="GN325" i="1"/>
  <c r="GO325" i="1"/>
  <c r="GP325" i="1"/>
  <c r="GV325" i="1"/>
  <c r="HC325" i="1"/>
  <c r="GX325" i="1" s="1"/>
  <c r="P326" i="1"/>
  <c r="R326" i="1"/>
  <c r="GK326" i="1" s="1"/>
  <c r="AC326" i="1"/>
  <c r="AE326" i="1"/>
  <c r="AD326" i="1" s="1"/>
  <c r="AB326" i="1" s="1"/>
  <c r="AF326" i="1"/>
  <c r="S326" i="1" s="1"/>
  <c r="AG326" i="1"/>
  <c r="AH326" i="1"/>
  <c r="AI326" i="1"/>
  <c r="AJ326" i="1"/>
  <c r="CX326" i="1" s="1"/>
  <c r="W326" i="1" s="1"/>
  <c r="CQ326" i="1"/>
  <c r="CR326" i="1"/>
  <c r="CS326" i="1"/>
  <c r="CU326" i="1"/>
  <c r="T326" i="1" s="1"/>
  <c r="CV326" i="1"/>
  <c r="U326" i="1" s="1"/>
  <c r="CW326" i="1"/>
  <c r="V326" i="1" s="1"/>
  <c r="FR326" i="1"/>
  <c r="GL326" i="1"/>
  <c r="GN326" i="1"/>
  <c r="GO326" i="1"/>
  <c r="GP326" i="1"/>
  <c r="GV326" i="1"/>
  <c r="HC326" i="1" s="1"/>
  <c r="GX326" i="1" s="1"/>
  <c r="P327" i="1"/>
  <c r="FR327" i="1" s="1"/>
  <c r="S327" i="1"/>
  <c r="AC327" i="1"/>
  <c r="AE327" i="1"/>
  <c r="R327" i="1" s="1"/>
  <c r="GK327" i="1" s="1"/>
  <c r="AF327" i="1"/>
  <c r="AG327" i="1"/>
  <c r="AH327" i="1"/>
  <c r="AI327" i="1"/>
  <c r="CW327" i="1" s="1"/>
  <c r="V327" i="1" s="1"/>
  <c r="AJ327" i="1"/>
  <c r="CQ327" i="1"/>
  <c r="CR327" i="1"/>
  <c r="CT327" i="1"/>
  <c r="CU327" i="1"/>
  <c r="T327" i="1" s="1"/>
  <c r="CV327" i="1"/>
  <c r="U327" i="1" s="1"/>
  <c r="CX327" i="1"/>
  <c r="W327" i="1" s="1"/>
  <c r="CY327" i="1"/>
  <c r="X327" i="1" s="1"/>
  <c r="CZ327" i="1"/>
  <c r="Y327" i="1" s="1"/>
  <c r="GL327" i="1"/>
  <c r="GN327" i="1"/>
  <c r="GO327" i="1"/>
  <c r="GP327" i="1"/>
  <c r="GV327" i="1"/>
  <c r="HC327" i="1" s="1"/>
  <c r="GX327" i="1" s="1"/>
  <c r="P328" i="1"/>
  <c r="FR328" i="1" s="1"/>
  <c r="R328" i="1"/>
  <c r="S328" i="1"/>
  <c r="CZ328" i="1" s="1"/>
  <c r="Y328" i="1" s="1"/>
  <c r="AC328" i="1"/>
  <c r="AB328" i="1" s="1"/>
  <c r="AD328" i="1"/>
  <c r="AE328" i="1"/>
  <c r="Q328" i="1" s="1"/>
  <c r="AF328" i="1"/>
  <c r="AG328" i="1"/>
  <c r="AH328" i="1"/>
  <c r="CV328" i="1" s="1"/>
  <c r="U328" i="1" s="1"/>
  <c r="AI328" i="1"/>
  <c r="AJ328" i="1"/>
  <c r="CQ328" i="1"/>
  <c r="CR328" i="1"/>
  <c r="CS328" i="1"/>
  <c r="CT328" i="1"/>
  <c r="CU328" i="1"/>
  <c r="T328" i="1" s="1"/>
  <c r="CW328" i="1"/>
  <c r="V328" i="1" s="1"/>
  <c r="CX328" i="1"/>
  <c r="W328" i="1" s="1"/>
  <c r="CY328" i="1"/>
  <c r="X328" i="1" s="1"/>
  <c r="GK328" i="1"/>
  <c r="GL328" i="1"/>
  <c r="GN328" i="1"/>
  <c r="GO328" i="1"/>
  <c r="GP328" i="1"/>
  <c r="GV328" i="1"/>
  <c r="HC328" i="1"/>
  <c r="GX328" i="1" s="1"/>
  <c r="B330" i="1"/>
  <c r="B320" i="1" s="1"/>
  <c r="C330" i="1"/>
  <c r="C320" i="1" s="1"/>
  <c r="D330" i="1"/>
  <c r="D320" i="1" s="1"/>
  <c r="F330" i="1"/>
  <c r="F320" i="1" s="1"/>
  <c r="G330" i="1"/>
  <c r="G320" i="1" s="1"/>
  <c r="BX330" i="1"/>
  <c r="BX320" i="1" s="1"/>
  <c r="CB330" i="1"/>
  <c r="CB320" i="1" s="1"/>
  <c r="CC330" i="1"/>
  <c r="CC320" i="1" s="1"/>
  <c r="CK330" i="1"/>
  <c r="CK320" i="1" s="1"/>
  <c r="CL330" i="1"/>
  <c r="BC330" i="1" s="1"/>
  <c r="CM330" i="1"/>
  <c r="CM320" i="1" s="1"/>
  <c r="D360" i="1"/>
  <c r="E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P364" i="1"/>
  <c r="R364" i="1"/>
  <c r="GK364" i="1" s="1"/>
  <c r="AC364" i="1"/>
  <c r="AE364" i="1"/>
  <c r="AD364" i="1" s="1"/>
  <c r="AB364" i="1" s="1"/>
  <c r="AF364" i="1"/>
  <c r="S364" i="1" s="1"/>
  <c r="AG364" i="1"/>
  <c r="AH364" i="1"/>
  <c r="AI364" i="1"/>
  <c r="AJ364" i="1"/>
  <c r="CX364" i="1" s="1"/>
  <c r="W364" i="1" s="1"/>
  <c r="CQ364" i="1"/>
  <c r="CR364" i="1"/>
  <c r="CS364" i="1"/>
  <c r="CU364" i="1"/>
  <c r="T364" i="1" s="1"/>
  <c r="AG369" i="1" s="1"/>
  <c r="CV364" i="1"/>
  <c r="U364" i="1" s="1"/>
  <c r="CW364" i="1"/>
  <c r="V364" i="1" s="1"/>
  <c r="FR364" i="1"/>
  <c r="GL364" i="1"/>
  <c r="GN364" i="1"/>
  <c r="GO364" i="1"/>
  <c r="GP364" i="1"/>
  <c r="GV364" i="1"/>
  <c r="HC364" i="1" s="1"/>
  <c r="GX364" i="1" s="1"/>
  <c r="P365" i="1"/>
  <c r="FR365" i="1" s="1"/>
  <c r="S365" i="1"/>
  <c r="AC365" i="1"/>
  <c r="AE365" i="1"/>
  <c r="R365" i="1" s="1"/>
  <c r="AF365" i="1"/>
  <c r="AG365" i="1"/>
  <c r="AH365" i="1"/>
  <c r="AI365" i="1"/>
  <c r="CW365" i="1" s="1"/>
  <c r="V365" i="1" s="1"/>
  <c r="AJ365" i="1"/>
  <c r="CQ365" i="1"/>
  <c r="CR365" i="1"/>
  <c r="CT365" i="1"/>
  <c r="CU365" i="1"/>
  <c r="T365" i="1" s="1"/>
  <c r="CV365" i="1"/>
  <c r="U365" i="1" s="1"/>
  <c r="CX365" i="1"/>
  <c r="W365" i="1" s="1"/>
  <c r="CY365" i="1"/>
  <c r="X365" i="1" s="1"/>
  <c r="CZ365" i="1"/>
  <c r="Y365" i="1" s="1"/>
  <c r="GL365" i="1"/>
  <c r="GN365" i="1"/>
  <c r="GO365" i="1"/>
  <c r="GP365" i="1"/>
  <c r="GV365" i="1"/>
  <c r="HC365" i="1" s="1"/>
  <c r="GX365" i="1" s="1"/>
  <c r="P366" i="1"/>
  <c r="FR366" i="1" s="1"/>
  <c r="R366" i="1"/>
  <c r="S366" i="1"/>
  <c r="CZ366" i="1" s="1"/>
  <c r="Y366" i="1" s="1"/>
  <c r="AC366" i="1"/>
  <c r="AB366" i="1" s="1"/>
  <c r="AD366" i="1"/>
  <c r="AE366" i="1"/>
  <c r="Q366" i="1" s="1"/>
  <c r="AF366" i="1"/>
  <c r="AG366" i="1"/>
  <c r="AH366" i="1"/>
  <c r="CV366" i="1" s="1"/>
  <c r="U366" i="1" s="1"/>
  <c r="AI366" i="1"/>
  <c r="AJ366" i="1"/>
  <c r="CQ366" i="1"/>
  <c r="CR366" i="1"/>
  <c r="CS366" i="1"/>
  <c r="CT366" i="1"/>
  <c r="CU366" i="1"/>
  <c r="T366" i="1" s="1"/>
  <c r="CW366" i="1"/>
  <c r="V366" i="1" s="1"/>
  <c r="CX366" i="1"/>
  <c r="W366" i="1" s="1"/>
  <c r="CY366" i="1"/>
  <c r="X366" i="1" s="1"/>
  <c r="GK366" i="1"/>
  <c r="GL366" i="1"/>
  <c r="BZ369" i="1" s="1"/>
  <c r="GN366" i="1"/>
  <c r="GO366" i="1"/>
  <c r="CC369" i="1" s="1"/>
  <c r="GP366" i="1"/>
  <c r="CD369" i="1" s="1"/>
  <c r="GV366" i="1"/>
  <c r="HC366" i="1"/>
  <c r="GX366" i="1" s="1"/>
  <c r="R367" i="1"/>
  <c r="S367" i="1"/>
  <c r="CY367" i="1" s="1"/>
  <c r="X367" i="1" s="1"/>
  <c r="AC367" i="1"/>
  <c r="P367" i="1" s="1"/>
  <c r="AE367" i="1"/>
  <c r="AD367" i="1" s="1"/>
  <c r="AF367" i="1"/>
  <c r="AG367" i="1"/>
  <c r="CU367" i="1" s="1"/>
  <c r="T367" i="1" s="1"/>
  <c r="AH367" i="1"/>
  <c r="AI367" i="1"/>
  <c r="AJ367" i="1"/>
  <c r="CR367" i="1"/>
  <c r="CS367" i="1"/>
  <c r="CT367" i="1"/>
  <c r="CV367" i="1"/>
  <c r="U367" i="1" s="1"/>
  <c r="CW367" i="1"/>
  <c r="V367" i="1" s="1"/>
  <c r="CX367" i="1"/>
  <c r="W367" i="1" s="1"/>
  <c r="GK367" i="1"/>
  <c r="GL367" i="1"/>
  <c r="GN367" i="1"/>
  <c r="GO367" i="1"/>
  <c r="GP367" i="1"/>
  <c r="GV367" i="1"/>
  <c r="HC367" i="1"/>
  <c r="GX367" i="1" s="1"/>
  <c r="B369" i="1"/>
  <c r="B362" i="1" s="1"/>
  <c r="C369" i="1"/>
  <c r="C362" i="1" s="1"/>
  <c r="D369" i="1"/>
  <c r="D362" i="1" s="1"/>
  <c r="F369" i="1"/>
  <c r="F362" i="1" s="1"/>
  <c r="G369" i="1"/>
  <c r="G362" i="1" s="1"/>
  <c r="BX369" i="1"/>
  <c r="CG369" i="1" s="1"/>
  <c r="CB369" i="1"/>
  <c r="CB362" i="1" s="1"/>
  <c r="CK369" i="1"/>
  <c r="BB369" i="1" s="1"/>
  <c r="CL369" i="1"/>
  <c r="BC369" i="1" s="1"/>
  <c r="CM369" i="1"/>
  <c r="CM362" i="1" s="1"/>
  <c r="B399" i="1"/>
  <c r="B26" i="1" s="1"/>
  <c r="C399" i="1"/>
  <c r="C26" i="1" s="1"/>
  <c r="D399" i="1"/>
  <c r="D26" i="1" s="1"/>
  <c r="F399" i="1"/>
  <c r="F26" i="1" s="1"/>
  <c r="G399" i="1"/>
  <c r="G26" i="1" s="1"/>
  <c r="D429" i="1"/>
  <c r="C431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L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P433" i="1"/>
  <c r="AC435" i="1" s="1"/>
  <c r="R433" i="1"/>
  <c r="S433" i="1"/>
  <c r="CZ433" i="1" s="1"/>
  <c r="Y433" i="1" s="1"/>
  <c r="AL435" i="1" s="1"/>
  <c r="AC433" i="1"/>
  <c r="AB433" i="1" s="1"/>
  <c r="AD433" i="1"/>
  <c r="AE433" i="1"/>
  <c r="Q433" i="1" s="1"/>
  <c r="AD435" i="1" s="1"/>
  <c r="AF433" i="1"/>
  <c r="AG433" i="1"/>
  <c r="AH433" i="1"/>
  <c r="CV433" i="1" s="1"/>
  <c r="U433" i="1" s="1"/>
  <c r="AH435" i="1" s="1"/>
  <c r="AI433" i="1"/>
  <c r="AJ433" i="1"/>
  <c r="CQ433" i="1"/>
  <c r="CR433" i="1"/>
  <c r="CS433" i="1"/>
  <c r="CT433" i="1"/>
  <c r="CU433" i="1"/>
  <c r="T433" i="1" s="1"/>
  <c r="AG435" i="1" s="1"/>
  <c r="CW433" i="1"/>
  <c r="V433" i="1" s="1"/>
  <c r="AI435" i="1" s="1"/>
  <c r="CX433" i="1"/>
  <c r="W433" i="1" s="1"/>
  <c r="AJ435" i="1" s="1"/>
  <c r="CY433" i="1"/>
  <c r="X433" i="1" s="1"/>
  <c r="AK435" i="1" s="1"/>
  <c r="FR433" i="1"/>
  <c r="GK433" i="1"/>
  <c r="GL433" i="1"/>
  <c r="BZ435" i="1" s="1"/>
  <c r="GN433" i="1"/>
  <c r="GO433" i="1"/>
  <c r="GV433" i="1"/>
  <c r="HC433" i="1"/>
  <c r="GX433" i="1" s="1"/>
  <c r="CJ435" i="1" s="1"/>
  <c r="B435" i="1"/>
  <c r="B431" i="1" s="1"/>
  <c r="C435" i="1"/>
  <c r="D435" i="1"/>
  <c r="D431" i="1" s="1"/>
  <c r="F435" i="1"/>
  <c r="F431" i="1" s="1"/>
  <c r="G435" i="1"/>
  <c r="G431" i="1" s="1"/>
  <c r="R435" i="1"/>
  <c r="R431" i="1" s="1"/>
  <c r="AE435" i="1"/>
  <c r="AE431" i="1" s="1"/>
  <c r="AF435" i="1"/>
  <c r="S435" i="1" s="1"/>
  <c r="S431" i="1" s="1"/>
  <c r="BB435" i="1"/>
  <c r="BX435" i="1"/>
  <c r="BX431" i="1" s="1"/>
  <c r="BY435" i="1"/>
  <c r="CB435" i="1"/>
  <c r="CB431" i="1" s="1"/>
  <c r="CC435" i="1"/>
  <c r="CK435" i="1"/>
  <c r="CK431" i="1" s="1"/>
  <c r="CL435" i="1"/>
  <c r="BC435" i="1" s="1"/>
  <c r="CM435" i="1"/>
  <c r="CM431" i="1" s="1"/>
  <c r="F449" i="1"/>
  <c r="D465" i="1"/>
  <c r="E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CJ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D469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R473" i="1"/>
  <c r="GK473" i="1" s="1"/>
  <c r="AC473" i="1"/>
  <c r="P473" i="1" s="1"/>
  <c r="AE473" i="1"/>
  <c r="AD473" i="1" s="1"/>
  <c r="AB473" i="1" s="1"/>
  <c r="AF473" i="1"/>
  <c r="S473" i="1" s="1"/>
  <c r="AG473" i="1"/>
  <c r="AH473" i="1"/>
  <c r="AI473" i="1"/>
  <c r="AJ473" i="1"/>
  <c r="CX473" i="1" s="1"/>
  <c r="W473" i="1" s="1"/>
  <c r="CQ473" i="1"/>
  <c r="CR473" i="1"/>
  <c r="CS473" i="1"/>
  <c r="CU473" i="1"/>
  <c r="T473" i="1" s="1"/>
  <c r="CV473" i="1"/>
  <c r="U473" i="1" s="1"/>
  <c r="CW473" i="1"/>
  <c r="V473" i="1" s="1"/>
  <c r="FR473" i="1"/>
  <c r="GL473" i="1"/>
  <c r="GN473" i="1"/>
  <c r="GP473" i="1"/>
  <c r="GV473" i="1"/>
  <c r="HC473" i="1" s="1"/>
  <c r="GX473" i="1" s="1"/>
  <c r="C474" i="1"/>
  <c r="D474" i="1"/>
  <c r="S474" i="1"/>
  <c r="CY474" i="1" s="1"/>
  <c r="X474" i="1" s="1"/>
  <c r="AC474" i="1"/>
  <c r="P474" i="1" s="1"/>
  <c r="AE474" i="1"/>
  <c r="AD474" i="1" s="1"/>
  <c r="AF474" i="1"/>
  <c r="AG474" i="1"/>
  <c r="CU474" i="1" s="1"/>
  <c r="T474" i="1" s="1"/>
  <c r="AH474" i="1"/>
  <c r="AI474" i="1"/>
  <c r="AJ474" i="1"/>
  <c r="CR474" i="1"/>
  <c r="CS474" i="1"/>
  <c r="CT474" i="1"/>
  <c r="CV474" i="1"/>
  <c r="U474" i="1" s="1"/>
  <c r="CW474" i="1"/>
  <c r="V474" i="1" s="1"/>
  <c r="CX474" i="1"/>
  <c r="W474" i="1" s="1"/>
  <c r="FR474" i="1"/>
  <c r="GL474" i="1"/>
  <c r="GN474" i="1"/>
  <c r="GP474" i="1"/>
  <c r="GV474" i="1"/>
  <c r="HC474" i="1"/>
  <c r="GX474" i="1" s="1"/>
  <c r="C475" i="1"/>
  <c r="D475" i="1"/>
  <c r="I475" i="1"/>
  <c r="CX78" i="3" s="1"/>
  <c r="K475" i="1"/>
  <c r="R475" i="1"/>
  <c r="GK475" i="1" s="1"/>
  <c r="AC475" i="1"/>
  <c r="AE475" i="1"/>
  <c r="AD475" i="1" s="1"/>
  <c r="AB475" i="1" s="1"/>
  <c r="AF475" i="1"/>
  <c r="S475" i="1" s="1"/>
  <c r="AG475" i="1"/>
  <c r="AH475" i="1"/>
  <c r="AI475" i="1"/>
  <c r="AJ475" i="1"/>
  <c r="CX475" i="1" s="1"/>
  <c r="W475" i="1" s="1"/>
  <c r="CQ475" i="1"/>
  <c r="CR475" i="1"/>
  <c r="CS475" i="1"/>
  <c r="CU475" i="1"/>
  <c r="T475" i="1" s="1"/>
  <c r="CV475" i="1"/>
  <c r="U475" i="1" s="1"/>
  <c r="CW475" i="1"/>
  <c r="V475" i="1" s="1"/>
  <c r="FR475" i="1"/>
  <c r="GL475" i="1"/>
  <c r="GN475" i="1"/>
  <c r="GP475" i="1"/>
  <c r="GV475" i="1"/>
  <c r="HC475" i="1" s="1"/>
  <c r="GX475" i="1" s="1"/>
  <c r="P476" i="1"/>
  <c r="S476" i="1"/>
  <c r="AC476" i="1"/>
  <c r="AE476" i="1"/>
  <c r="R476" i="1" s="1"/>
  <c r="GK476" i="1" s="1"/>
  <c r="AF476" i="1"/>
  <c r="AG476" i="1"/>
  <c r="AH476" i="1"/>
  <c r="AI476" i="1"/>
  <c r="CW476" i="1" s="1"/>
  <c r="V476" i="1" s="1"/>
  <c r="AJ476" i="1"/>
  <c r="CQ476" i="1"/>
  <c r="CR476" i="1"/>
  <c r="CT476" i="1"/>
  <c r="CU476" i="1"/>
  <c r="T476" i="1" s="1"/>
  <c r="CV476" i="1"/>
  <c r="U476" i="1" s="1"/>
  <c r="CX476" i="1"/>
  <c r="W476" i="1" s="1"/>
  <c r="CY476" i="1"/>
  <c r="X476" i="1" s="1"/>
  <c r="CZ476" i="1"/>
  <c r="Y476" i="1" s="1"/>
  <c r="FR476" i="1"/>
  <c r="GL476" i="1"/>
  <c r="GN476" i="1"/>
  <c r="GP476" i="1"/>
  <c r="GV476" i="1"/>
  <c r="HC476" i="1" s="1"/>
  <c r="GX476" i="1" s="1"/>
  <c r="P477" i="1"/>
  <c r="CP477" i="1" s="1"/>
  <c r="O477" i="1" s="1"/>
  <c r="R477" i="1"/>
  <c r="S477" i="1"/>
  <c r="CZ477" i="1" s="1"/>
  <c r="Y477" i="1" s="1"/>
  <c r="AC477" i="1"/>
  <c r="AB477" i="1" s="1"/>
  <c r="AD477" i="1"/>
  <c r="AE477" i="1"/>
  <c r="Q477" i="1" s="1"/>
  <c r="AF477" i="1"/>
  <c r="AG477" i="1"/>
  <c r="AH477" i="1"/>
  <c r="CV477" i="1" s="1"/>
  <c r="U477" i="1" s="1"/>
  <c r="AI477" i="1"/>
  <c r="AJ477" i="1"/>
  <c r="CQ477" i="1"/>
  <c r="CR477" i="1"/>
  <c r="CS477" i="1"/>
  <c r="CT477" i="1"/>
  <c r="CU477" i="1"/>
  <c r="T477" i="1" s="1"/>
  <c r="CW477" i="1"/>
  <c r="V477" i="1" s="1"/>
  <c r="CX477" i="1"/>
  <c r="W477" i="1" s="1"/>
  <c r="CY477" i="1"/>
  <c r="X477" i="1" s="1"/>
  <c r="FR477" i="1"/>
  <c r="GK477" i="1"/>
  <c r="GL477" i="1"/>
  <c r="GN477" i="1"/>
  <c r="GP477" i="1"/>
  <c r="GV477" i="1"/>
  <c r="HC477" i="1"/>
  <c r="GX477" i="1" s="1"/>
  <c r="R478" i="1"/>
  <c r="S478" i="1"/>
  <c r="CY478" i="1" s="1"/>
  <c r="X478" i="1" s="1"/>
  <c r="AC478" i="1"/>
  <c r="P478" i="1" s="1"/>
  <c r="AE478" i="1"/>
  <c r="AD478" i="1" s="1"/>
  <c r="AF478" i="1"/>
  <c r="AG478" i="1"/>
  <c r="CU478" i="1" s="1"/>
  <c r="T478" i="1" s="1"/>
  <c r="AH478" i="1"/>
  <c r="AI478" i="1"/>
  <c r="AJ478" i="1"/>
  <c r="CR478" i="1"/>
  <c r="CS478" i="1"/>
  <c r="CT478" i="1"/>
  <c r="CV478" i="1"/>
  <c r="U478" i="1" s="1"/>
  <c r="CW478" i="1"/>
  <c r="V478" i="1" s="1"/>
  <c r="CX478" i="1"/>
  <c r="W478" i="1" s="1"/>
  <c r="FR478" i="1"/>
  <c r="GK478" i="1"/>
  <c r="GL478" i="1"/>
  <c r="GN478" i="1"/>
  <c r="GP478" i="1"/>
  <c r="GV478" i="1"/>
  <c r="HC478" i="1"/>
  <c r="GX478" i="1" s="1"/>
  <c r="P479" i="1"/>
  <c r="R479" i="1"/>
  <c r="GK479" i="1" s="1"/>
  <c r="AC479" i="1"/>
  <c r="AE479" i="1"/>
  <c r="AD479" i="1" s="1"/>
  <c r="AB479" i="1" s="1"/>
  <c r="AF479" i="1"/>
  <c r="S479" i="1" s="1"/>
  <c r="AG479" i="1"/>
  <c r="AH479" i="1"/>
  <c r="AI479" i="1"/>
  <c r="AJ479" i="1"/>
  <c r="CX479" i="1" s="1"/>
  <c r="W479" i="1" s="1"/>
  <c r="CQ479" i="1"/>
  <c r="CR479" i="1"/>
  <c r="CS479" i="1"/>
  <c r="CU479" i="1"/>
  <c r="T479" i="1" s="1"/>
  <c r="CV479" i="1"/>
  <c r="U479" i="1" s="1"/>
  <c r="CW479" i="1"/>
  <c r="V479" i="1" s="1"/>
  <c r="FR479" i="1"/>
  <c r="GL479" i="1"/>
  <c r="GN479" i="1"/>
  <c r="GP479" i="1"/>
  <c r="GV479" i="1"/>
  <c r="HC479" i="1" s="1"/>
  <c r="GX479" i="1" s="1"/>
  <c r="C480" i="1"/>
  <c r="D480" i="1"/>
  <c r="I480" i="1"/>
  <c r="CX79" i="3" s="1"/>
  <c r="K480" i="1"/>
  <c r="AC480" i="1"/>
  <c r="AE480" i="1"/>
  <c r="R480" i="1" s="1"/>
  <c r="GK480" i="1" s="1"/>
  <c r="AF480" i="1"/>
  <c r="AG480" i="1"/>
  <c r="AH480" i="1"/>
  <c r="AI480" i="1"/>
  <c r="CW480" i="1" s="1"/>
  <c r="V480" i="1" s="1"/>
  <c r="AJ480" i="1"/>
  <c r="CQ480" i="1"/>
  <c r="CR480" i="1"/>
  <c r="CT480" i="1"/>
  <c r="CU480" i="1"/>
  <c r="T480" i="1" s="1"/>
  <c r="CV480" i="1"/>
  <c r="U480" i="1" s="1"/>
  <c r="CX480" i="1"/>
  <c r="W480" i="1" s="1"/>
  <c r="FR480" i="1"/>
  <c r="GL480" i="1"/>
  <c r="GN480" i="1"/>
  <c r="GP480" i="1"/>
  <c r="GV480" i="1"/>
  <c r="HC480" i="1" s="1"/>
  <c r="GX480" i="1" s="1"/>
  <c r="P481" i="1"/>
  <c r="R481" i="1"/>
  <c r="S481" i="1"/>
  <c r="CZ481" i="1" s="1"/>
  <c r="Y481" i="1" s="1"/>
  <c r="AC481" i="1"/>
  <c r="AB481" i="1" s="1"/>
  <c r="AD481" i="1"/>
  <c r="AE481" i="1"/>
  <c r="Q481" i="1" s="1"/>
  <c r="AF481" i="1"/>
  <c r="AG481" i="1"/>
  <c r="AH481" i="1"/>
  <c r="CV481" i="1" s="1"/>
  <c r="U481" i="1" s="1"/>
  <c r="AI481" i="1"/>
  <c r="AJ481" i="1"/>
  <c r="CQ481" i="1"/>
  <c r="CR481" i="1"/>
  <c r="CS481" i="1"/>
  <c r="CT481" i="1"/>
  <c r="CU481" i="1"/>
  <c r="T481" i="1" s="1"/>
  <c r="CW481" i="1"/>
  <c r="V481" i="1" s="1"/>
  <c r="CX481" i="1"/>
  <c r="W481" i="1" s="1"/>
  <c r="CY481" i="1"/>
  <c r="X481" i="1" s="1"/>
  <c r="FR481" i="1"/>
  <c r="GK481" i="1"/>
  <c r="GL481" i="1"/>
  <c r="BZ483" i="1" s="1"/>
  <c r="GN481" i="1"/>
  <c r="GP481" i="1"/>
  <c r="CD483" i="1" s="1"/>
  <c r="GV481" i="1"/>
  <c r="HC481" i="1"/>
  <c r="GX481" i="1" s="1"/>
  <c r="B483" i="1"/>
  <c r="B471" i="1" s="1"/>
  <c r="C483" i="1"/>
  <c r="C471" i="1" s="1"/>
  <c r="D483" i="1"/>
  <c r="D471" i="1" s="1"/>
  <c r="F483" i="1"/>
  <c r="F471" i="1" s="1"/>
  <c r="G483" i="1"/>
  <c r="G471" i="1" s="1"/>
  <c r="BX483" i="1"/>
  <c r="BX471" i="1" s="1"/>
  <c r="BY483" i="1"/>
  <c r="CB483" i="1"/>
  <c r="CB471" i="1" s="1"/>
  <c r="CK483" i="1"/>
  <c r="CK471" i="1" s="1"/>
  <c r="CL483" i="1"/>
  <c r="BC483" i="1" s="1"/>
  <c r="CM483" i="1"/>
  <c r="BD483" i="1" s="1"/>
  <c r="D513" i="1"/>
  <c r="C515" i="1"/>
  <c r="E515" i="1"/>
  <c r="G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Z515" i="1"/>
  <c r="CD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P517" i="1"/>
  <c r="R517" i="1"/>
  <c r="GK517" i="1" s="1"/>
  <c r="AC517" i="1"/>
  <c r="AE517" i="1"/>
  <c r="AD517" i="1" s="1"/>
  <c r="AB517" i="1" s="1"/>
  <c r="AF517" i="1"/>
  <c r="S517" i="1" s="1"/>
  <c r="AG517" i="1"/>
  <c r="AH517" i="1"/>
  <c r="AI517" i="1"/>
  <c r="AJ517" i="1"/>
  <c r="CX517" i="1" s="1"/>
  <c r="W517" i="1" s="1"/>
  <c r="AJ519" i="1" s="1"/>
  <c r="CQ517" i="1"/>
  <c r="CR517" i="1"/>
  <c r="CS517" i="1"/>
  <c r="CU517" i="1"/>
  <c r="T517" i="1" s="1"/>
  <c r="AG519" i="1" s="1"/>
  <c r="CV517" i="1"/>
  <c r="U517" i="1" s="1"/>
  <c r="AH519" i="1" s="1"/>
  <c r="CW517" i="1"/>
  <c r="V517" i="1" s="1"/>
  <c r="AI519" i="1" s="1"/>
  <c r="FR517" i="1"/>
  <c r="BY519" i="1" s="1"/>
  <c r="GL517" i="1"/>
  <c r="GN517" i="1"/>
  <c r="CB519" i="1" s="1"/>
  <c r="GO517" i="1"/>
  <c r="GP517" i="1"/>
  <c r="GV517" i="1"/>
  <c r="HC517" i="1" s="1"/>
  <c r="GX517" i="1" s="1"/>
  <c r="CJ519" i="1" s="1"/>
  <c r="B519" i="1"/>
  <c r="B515" i="1" s="1"/>
  <c r="C519" i="1"/>
  <c r="D519" i="1"/>
  <c r="D515" i="1" s="1"/>
  <c r="F519" i="1"/>
  <c r="F515" i="1" s="1"/>
  <c r="G519" i="1"/>
  <c r="P519" i="1"/>
  <c r="P515" i="1" s="1"/>
  <c r="AC519" i="1"/>
  <c r="CF519" i="1" s="1"/>
  <c r="BX519" i="1"/>
  <c r="AO519" i="1" s="1"/>
  <c r="BZ519" i="1"/>
  <c r="CG519" i="1" s="1"/>
  <c r="CC519" i="1"/>
  <c r="AT519" i="1" s="1"/>
  <c r="CD519" i="1"/>
  <c r="AU519" i="1" s="1"/>
  <c r="CE519" i="1"/>
  <c r="CE515" i="1" s="1"/>
  <c r="CK519" i="1"/>
  <c r="BB519" i="1" s="1"/>
  <c r="CL519" i="1"/>
  <c r="BC519" i="1" s="1"/>
  <c r="CM519" i="1"/>
  <c r="CM515" i="1" s="1"/>
  <c r="B549" i="1"/>
  <c r="B467" i="1" s="1"/>
  <c r="C549" i="1"/>
  <c r="C467" i="1" s="1"/>
  <c r="D549" i="1"/>
  <c r="D467" i="1" s="1"/>
  <c r="F549" i="1"/>
  <c r="F467" i="1" s="1"/>
  <c r="G549" i="1"/>
  <c r="G467" i="1" s="1"/>
  <c r="D579" i="1"/>
  <c r="E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R583" i="1"/>
  <c r="S583" i="1"/>
  <c r="CY583" i="1" s="1"/>
  <c r="X583" i="1" s="1"/>
  <c r="AC583" i="1"/>
  <c r="P583" i="1" s="1"/>
  <c r="AE583" i="1"/>
  <c r="AD583" i="1" s="1"/>
  <c r="AF583" i="1"/>
  <c r="AG583" i="1"/>
  <c r="CU583" i="1" s="1"/>
  <c r="T583" i="1" s="1"/>
  <c r="AG586" i="1" s="1"/>
  <c r="AH583" i="1"/>
  <c r="AI583" i="1"/>
  <c r="AJ583" i="1"/>
  <c r="CR583" i="1"/>
  <c r="CS583" i="1"/>
  <c r="CT583" i="1"/>
  <c r="CV583" i="1"/>
  <c r="U583" i="1" s="1"/>
  <c r="CW583" i="1"/>
  <c r="V583" i="1" s="1"/>
  <c r="AI586" i="1" s="1"/>
  <c r="CX583" i="1"/>
  <c r="W583" i="1" s="1"/>
  <c r="AJ586" i="1" s="1"/>
  <c r="FR583" i="1"/>
  <c r="GK583" i="1"/>
  <c r="GL583" i="1"/>
  <c r="GN583" i="1"/>
  <c r="GO583" i="1"/>
  <c r="GV583" i="1"/>
  <c r="HC583" i="1"/>
  <c r="GX583" i="1" s="1"/>
  <c r="C584" i="1"/>
  <c r="D584" i="1"/>
  <c r="P584" i="1"/>
  <c r="R584" i="1"/>
  <c r="S584" i="1"/>
  <c r="CZ584" i="1" s="1"/>
  <c r="Y584" i="1" s="1"/>
  <c r="AC584" i="1"/>
  <c r="AB584" i="1" s="1"/>
  <c r="AD584" i="1"/>
  <c r="AE584" i="1"/>
  <c r="Q584" i="1" s="1"/>
  <c r="AF584" i="1"/>
  <c r="AG584" i="1"/>
  <c r="AH584" i="1"/>
  <c r="CV584" i="1" s="1"/>
  <c r="U584" i="1" s="1"/>
  <c r="AI584" i="1"/>
  <c r="AJ584" i="1"/>
  <c r="CQ584" i="1"/>
  <c r="CR584" i="1"/>
  <c r="CS584" i="1"/>
  <c r="CT584" i="1"/>
  <c r="CU584" i="1"/>
  <c r="T584" i="1" s="1"/>
  <c r="CW584" i="1"/>
  <c r="V584" i="1" s="1"/>
  <c r="CX584" i="1"/>
  <c r="W584" i="1" s="1"/>
  <c r="CY584" i="1"/>
  <c r="X584" i="1" s="1"/>
  <c r="FR584" i="1"/>
  <c r="GK584" i="1"/>
  <c r="GL584" i="1"/>
  <c r="BZ586" i="1" s="1"/>
  <c r="GN584" i="1"/>
  <c r="GO584" i="1"/>
  <c r="GV584" i="1"/>
  <c r="HC584" i="1"/>
  <c r="GX584" i="1" s="1"/>
  <c r="B586" i="1"/>
  <c r="B581" i="1" s="1"/>
  <c r="C586" i="1"/>
  <c r="C581" i="1" s="1"/>
  <c r="D586" i="1"/>
  <c r="D581" i="1" s="1"/>
  <c r="F586" i="1"/>
  <c r="F581" i="1" s="1"/>
  <c r="G586" i="1"/>
  <c r="G581" i="1" s="1"/>
  <c r="R586" i="1"/>
  <c r="R581" i="1" s="1"/>
  <c r="AE586" i="1"/>
  <c r="AE581" i="1" s="1"/>
  <c r="AF586" i="1"/>
  <c r="S586" i="1" s="1"/>
  <c r="BX586" i="1"/>
  <c r="BX581" i="1" s="1"/>
  <c r="BY586" i="1"/>
  <c r="CB586" i="1"/>
  <c r="CB581" i="1" s="1"/>
  <c r="CC586" i="1"/>
  <c r="CC581" i="1" s="1"/>
  <c r="CK586" i="1"/>
  <c r="BB586" i="1" s="1"/>
  <c r="CL586" i="1"/>
  <c r="CL581" i="1" s="1"/>
  <c r="CM586" i="1"/>
  <c r="CM581" i="1" s="1"/>
  <c r="B616" i="1"/>
  <c r="B22" i="1" s="1"/>
  <c r="C616" i="1"/>
  <c r="C22" i="1" s="1"/>
  <c r="D616" i="1"/>
  <c r="D22" i="1" s="1"/>
  <c r="F616" i="1"/>
  <c r="F22" i="1" s="1"/>
  <c r="G616" i="1"/>
  <c r="G22" i="1" s="1"/>
  <c r="B646" i="1"/>
  <c r="B18" i="1" s="1"/>
  <c r="C646" i="1"/>
  <c r="C18" i="1" s="1"/>
  <c r="D646" i="1"/>
  <c r="D18" i="1" s="1"/>
  <c r="F646" i="1"/>
  <c r="F18" i="1" s="1"/>
  <c r="G646" i="1"/>
  <c r="G18" i="1" s="1"/>
  <c r="J677" i="5" l="1"/>
  <c r="J664" i="5"/>
  <c r="J536" i="5"/>
  <c r="H585" i="5"/>
  <c r="I21" i="5"/>
  <c r="H701" i="5"/>
  <c r="H227" i="5"/>
  <c r="J389" i="5"/>
  <c r="H467" i="5"/>
  <c r="I23" i="5"/>
  <c r="H677" i="5"/>
  <c r="H664" i="5"/>
  <c r="J467" i="5"/>
  <c r="H262" i="5"/>
  <c r="J701" i="5"/>
  <c r="J585" i="5"/>
  <c r="J227" i="5"/>
  <c r="I26" i="5"/>
  <c r="J318" i="5"/>
  <c r="W586" i="1"/>
  <c r="AJ581" i="1"/>
  <c r="BB515" i="1"/>
  <c r="F532" i="1"/>
  <c r="AX519" i="1"/>
  <c r="CG515" i="1"/>
  <c r="AS519" i="1"/>
  <c r="CB515" i="1"/>
  <c r="U519" i="1"/>
  <c r="AH515" i="1"/>
  <c r="CY479" i="1"/>
  <c r="X479" i="1" s="1"/>
  <c r="CZ479" i="1"/>
  <c r="Y479" i="1" s="1"/>
  <c r="GM477" i="1"/>
  <c r="GO477" i="1"/>
  <c r="CJ483" i="1"/>
  <c r="S581" i="1"/>
  <c r="F601" i="1"/>
  <c r="CJ586" i="1"/>
  <c r="AI581" i="1"/>
  <c r="V586" i="1"/>
  <c r="AO515" i="1"/>
  <c r="F523" i="1"/>
  <c r="BA519" i="1"/>
  <c r="CJ515" i="1"/>
  <c r="AJ515" i="1"/>
  <c r="W519" i="1"/>
  <c r="CY517" i="1"/>
  <c r="X517" i="1" s="1"/>
  <c r="AK519" i="1" s="1"/>
  <c r="AF519" i="1"/>
  <c r="CZ517" i="1"/>
  <c r="Y517" i="1" s="1"/>
  <c r="AL519" i="1" s="1"/>
  <c r="BZ471" i="1"/>
  <c r="AQ483" i="1"/>
  <c r="CG483" i="1"/>
  <c r="AI483" i="1"/>
  <c r="CP473" i="1"/>
  <c r="O473" i="1" s="1"/>
  <c r="AC586" i="1"/>
  <c r="T586" i="1"/>
  <c r="AG581" i="1"/>
  <c r="AG515" i="1"/>
  <c r="T519" i="1"/>
  <c r="CP584" i="1"/>
  <c r="O584" i="1" s="1"/>
  <c r="AH586" i="1"/>
  <c r="AU515" i="1"/>
  <c r="F538" i="1"/>
  <c r="AW519" i="1"/>
  <c r="CF515" i="1"/>
  <c r="AP519" i="1"/>
  <c r="BY515" i="1"/>
  <c r="CH519" i="1"/>
  <c r="CI519" i="1"/>
  <c r="BD471" i="1"/>
  <c r="F508" i="1"/>
  <c r="BD549" i="1"/>
  <c r="CI483" i="1"/>
  <c r="CP481" i="1"/>
  <c r="O481" i="1" s="1"/>
  <c r="CY475" i="1"/>
  <c r="X475" i="1" s="1"/>
  <c r="CZ475" i="1"/>
  <c r="Y475" i="1" s="1"/>
  <c r="AH483" i="1"/>
  <c r="BB581" i="1"/>
  <c r="F599" i="1"/>
  <c r="BZ581" i="1"/>
  <c r="AQ586" i="1"/>
  <c r="CG586" i="1"/>
  <c r="AK586" i="1"/>
  <c r="CI586" i="1"/>
  <c r="BC515" i="1"/>
  <c r="F535" i="1"/>
  <c r="F537" i="1"/>
  <c r="AT515" i="1"/>
  <c r="AI515" i="1"/>
  <c r="V519" i="1"/>
  <c r="F499" i="1"/>
  <c r="BC549" i="1"/>
  <c r="BC471" i="1"/>
  <c r="AU483" i="1"/>
  <c r="CD471" i="1"/>
  <c r="AG483" i="1"/>
  <c r="AJ483" i="1"/>
  <c r="CY473" i="1"/>
  <c r="X473" i="1" s="1"/>
  <c r="CZ473" i="1"/>
  <c r="Y473" i="1" s="1"/>
  <c r="AT586" i="1"/>
  <c r="CK581" i="1"/>
  <c r="BY581" i="1"/>
  <c r="BD519" i="1"/>
  <c r="AV519" i="1"/>
  <c r="CL515" i="1"/>
  <c r="BB483" i="1"/>
  <c r="AP483" i="1"/>
  <c r="Q480" i="1"/>
  <c r="Q476" i="1"/>
  <c r="CP476" i="1" s="1"/>
  <c r="O476" i="1" s="1"/>
  <c r="BY471" i="1"/>
  <c r="CC431" i="1"/>
  <c r="AT435" i="1"/>
  <c r="F448" i="1"/>
  <c r="BB431" i="1"/>
  <c r="X435" i="1"/>
  <c r="AK431" i="1"/>
  <c r="Y435" i="1"/>
  <c r="AL431" i="1"/>
  <c r="AX369" i="1"/>
  <c r="CG362" i="1"/>
  <c r="GK365" i="1"/>
  <c r="AE369" i="1"/>
  <c r="CJ369" i="1"/>
  <c r="AG362" i="1"/>
  <c r="T369" i="1"/>
  <c r="AJ369" i="1"/>
  <c r="AF369" i="1"/>
  <c r="CY364" i="1"/>
  <c r="X364" i="1" s="1"/>
  <c r="AK369" i="1" s="1"/>
  <c r="CZ364" i="1"/>
  <c r="Y364" i="1" s="1"/>
  <c r="CY326" i="1"/>
  <c r="X326" i="1" s="1"/>
  <c r="CZ326" i="1"/>
  <c r="Y326" i="1" s="1"/>
  <c r="FR325" i="1"/>
  <c r="AQ330" i="1"/>
  <c r="BZ320" i="1"/>
  <c r="CG330" i="1"/>
  <c r="AC330" i="1"/>
  <c r="CD264" i="1"/>
  <c r="AU288" i="1"/>
  <c r="BZ264" i="1"/>
  <c r="AQ288" i="1"/>
  <c r="CG288" i="1"/>
  <c r="CJ288" i="1"/>
  <c r="F600" i="1"/>
  <c r="AS586" i="1"/>
  <c r="AO586" i="1"/>
  <c r="AB583" i="1"/>
  <c r="AF581" i="1"/>
  <c r="AQ519" i="1"/>
  <c r="Q517" i="1"/>
  <c r="AD519" i="1" s="1"/>
  <c r="CK515" i="1"/>
  <c r="CC515" i="1"/>
  <c r="AC515" i="1"/>
  <c r="AS483" i="1"/>
  <c r="AO483" i="1"/>
  <c r="AD480" i="1"/>
  <c r="AB480" i="1" s="1"/>
  <c r="P480" i="1"/>
  <c r="Q479" i="1"/>
  <c r="CP479" i="1" s="1"/>
  <c r="O479" i="1" s="1"/>
  <c r="AB478" i="1"/>
  <c r="AD476" i="1"/>
  <c r="AB476" i="1" s="1"/>
  <c r="Q475" i="1"/>
  <c r="AB474" i="1"/>
  <c r="R474" i="1"/>
  <c r="Q473" i="1"/>
  <c r="CM471" i="1"/>
  <c r="BC431" i="1"/>
  <c r="F451" i="1"/>
  <c r="CJ431" i="1"/>
  <c r="BA435" i="1"/>
  <c r="AQ435" i="1"/>
  <c r="BZ431" i="1"/>
  <c r="W435" i="1"/>
  <c r="AJ431" i="1"/>
  <c r="Q435" i="1"/>
  <c r="AD431" i="1"/>
  <c r="BC362" i="1"/>
  <c r="F385" i="1"/>
  <c r="FR367" i="1"/>
  <c r="AQ369" i="1"/>
  <c r="BZ362" i="1"/>
  <c r="BY369" i="1"/>
  <c r="AU330" i="1"/>
  <c r="CD320" i="1"/>
  <c r="AI330" i="1"/>
  <c r="AJ288" i="1"/>
  <c r="AP586" i="1"/>
  <c r="BD586" i="1"/>
  <c r="CZ583" i="1"/>
  <c r="Y583" i="1" s="1"/>
  <c r="AL586" i="1" s="1"/>
  <c r="Q583" i="1"/>
  <c r="AD586" i="1" s="1"/>
  <c r="F522" i="1"/>
  <c r="BX515" i="1"/>
  <c r="S480" i="1"/>
  <c r="CZ478" i="1"/>
  <c r="Y478" i="1" s="1"/>
  <c r="Q478" i="1"/>
  <c r="CP478" i="1" s="1"/>
  <c r="O478" i="1" s="1"/>
  <c r="P475" i="1"/>
  <c r="CP475" i="1" s="1"/>
  <c r="O475" i="1" s="1"/>
  <c r="CZ474" i="1"/>
  <c r="Y474" i="1" s="1"/>
  <c r="Q474" i="1"/>
  <c r="CP474" i="1" s="1"/>
  <c r="O474" i="1" s="1"/>
  <c r="CL471" i="1"/>
  <c r="CI435" i="1"/>
  <c r="BY431" i="1"/>
  <c r="AP435" i="1"/>
  <c r="AI431" i="1"/>
  <c r="V435" i="1"/>
  <c r="U435" i="1"/>
  <c r="AH431" i="1"/>
  <c r="CH435" i="1"/>
  <c r="P435" i="1"/>
  <c r="CE435" i="1"/>
  <c r="AC431" i="1"/>
  <c r="CF435" i="1"/>
  <c r="F382" i="1"/>
  <c r="BB362" i="1"/>
  <c r="AU369" i="1"/>
  <c r="CD362" i="1"/>
  <c r="AI369" i="1"/>
  <c r="BC320" i="1"/>
  <c r="F346" i="1"/>
  <c r="AH330" i="1"/>
  <c r="AI264" i="1"/>
  <c r="V288" i="1"/>
  <c r="AH288" i="1"/>
  <c r="BC586" i="1"/>
  <c r="CQ583" i="1"/>
  <c r="AE519" i="1"/>
  <c r="CT517" i="1"/>
  <c r="CS480" i="1"/>
  <c r="CT479" i="1"/>
  <c r="CQ478" i="1"/>
  <c r="CS476" i="1"/>
  <c r="CT475" i="1"/>
  <c r="CQ474" i="1"/>
  <c r="CT473" i="1"/>
  <c r="F450" i="1"/>
  <c r="CG435" i="1"/>
  <c r="T435" i="1"/>
  <c r="AG431" i="1"/>
  <c r="AT369" i="1"/>
  <c r="CC362" i="1"/>
  <c r="AH369" i="1"/>
  <c r="GK323" i="1"/>
  <c r="AE330" i="1"/>
  <c r="CJ330" i="1"/>
  <c r="AG330" i="1"/>
  <c r="AJ330" i="1"/>
  <c r="CY322" i="1"/>
  <c r="X322" i="1" s="1"/>
  <c r="AK330" i="1" s="1"/>
  <c r="CZ322" i="1"/>
  <c r="Y322" i="1" s="1"/>
  <c r="AF330" i="1"/>
  <c r="CP286" i="1"/>
  <c r="O286" i="1" s="1"/>
  <c r="AB285" i="1"/>
  <c r="AG288" i="1"/>
  <c r="AS369" i="1"/>
  <c r="AO369" i="1"/>
  <c r="Q365" i="1"/>
  <c r="CL362" i="1"/>
  <c r="BB330" i="1"/>
  <c r="AT330" i="1"/>
  <c r="Q327" i="1"/>
  <c r="CP327" i="1" s="1"/>
  <c r="O327" i="1" s="1"/>
  <c r="GM327" i="1" s="1"/>
  <c r="Q323" i="1"/>
  <c r="CL320" i="1"/>
  <c r="BB288" i="1"/>
  <c r="AP288" i="1"/>
  <c r="Q285" i="1"/>
  <c r="CP285" i="1" s="1"/>
  <c r="O285" i="1" s="1"/>
  <c r="R284" i="1"/>
  <c r="GK284" i="1" s="1"/>
  <c r="CS284" i="1"/>
  <c r="AD284" i="1"/>
  <c r="S283" i="1"/>
  <c r="CT283" i="1"/>
  <c r="AB283" i="1"/>
  <c r="CZ277" i="1"/>
  <c r="Y277" i="1" s="1"/>
  <c r="CY277" i="1"/>
  <c r="X277" i="1" s="1"/>
  <c r="CZ273" i="1"/>
  <c r="Y273" i="1" s="1"/>
  <c r="CY273" i="1"/>
  <c r="X273" i="1" s="1"/>
  <c r="CY271" i="1"/>
  <c r="X271" i="1" s="1"/>
  <c r="CZ271" i="1"/>
  <c r="Y271" i="1" s="1"/>
  <c r="AS435" i="1"/>
  <c r="AO435" i="1"/>
  <c r="CP433" i="1"/>
  <c r="O433" i="1" s="1"/>
  <c r="BD369" i="1"/>
  <c r="AB367" i="1"/>
  <c r="CP366" i="1"/>
  <c r="O366" i="1" s="1"/>
  <c r="GM366" i="1" s="1"/>
  <c r="AD365" i="1"/>
  <c r="AB365" i="1" s="1"/>
  <c r="Q364" i="1"/>
  <c r="CP364" i="1" s="1"/>
  <c r="O364" i="1" s="1"/>
  <c r="CK362" i="1"/>
  <c r="AS330" i="1"/>
  <c r="AO330" i="1"/>
  <c r="CP328" i="1"/>
  <c r="O328" i="1" s="1"/>
  <c r="GM328" i="1" s="1"/>
  <c r="AD327" i="1"/>
  <c r="AB327" i="1" s="1"/>
  <c r="Q326" i="1"/>
  <c r="CP326" i="1" s="1"/>
  <c r="O326" i="1" s="1"/>
  <c r="GM326" i="1" s="1"/>
  <c r="AB325" i="1"/>
  <c r="CP324" i="1"/>
  <c r="O324" i="1" s="1"/>
  <c r="GM324" i="1" s="1"/>
  <c r="AD323" i="1"/>
  <c r="AB323" i="1" s="1"/>
  <c r="Q322" i="1"/>
  <c r="AD330" i="1" s="1"/>
  <c r="AO288" i="1"/>
  <c r="AD285" i="1"/>
  <c r="CR284" i="1"/>
  <c r="AB284" i="1"/>
  <c r="P284" i="1"/>
  <c r="CQ284" i="1"/>
  <c r="CP283" i="1"/>
  <c r="O283" i="1" s="1"/>
  <c r="R280" i="1"/>
  <c r="GK280" i="1" s="1"/>
  <c r="CS280" i="1"/>
  <c r="AD280" i="1"/>
  <c r="CP277" i="1"/>
  <c r="O277" i="1" s="1"/>
  <c r="CP273" i="1"/>
  <c r="O273" i="1" s="1"/>
  <c r="CP271" i="1"/>
  <c r="O271" i="1" s="1"/>
  <c r="BD435" i="1"/>
  <c r="AF431" i="1"/>
  <c r="AC369" i="1"/>
  <c r="CZ367" i="1"/>
  <c r="Y367" i="1" s="1"/>
  <c r="Q367" i="1"/>
  <c r="CP367" i="1" s="1"/>
  <c r="O367" i="1" s="1"/>
  <c r="GM367" i="1" s="1"/>
  <c r="CP365" i="1"/>
  <c r="O365" i="1" s="1"/>
  <c r="GM365" i="1" s="1"/>
  <c r="BX362" i="1"/>
  <c r="BD330" i="1"/>
  <c r="CZ325" i="1"/>
  <c r="Y325" i="1" s="1"/>
  <c r="Q325" i="1"/>
  <c r="CP325" i="1" s="1"/>
  <c r="O325" i="1" s="1"/>
  <c r="GM325" i="1" s="1"/>
  <c r="FR324" i="1"/>
  <c r="BY330" i="1" s="1"/>
  <c r="CP323" i="1"/>
  <c r="O323" i="1" s="1"/>
  <c r="GM323" i="1" s="1"/>
  <c r="CI288" i="1"/>
  <c r="BD288" i="1"/>
  <c r="Q284" i="1"/>
  <c r="AD282" i="1"/>
  <c r="R282" i="1"/>
  <c r="GK282" i="1" s="1"/>
  <c r="CS282" i="1"/>
  <c r="S281" i="1"/>
  <c r="CT281" i="1"/>
  <c r="AB280" i="1"/>
  <c r="Q280" i="1"/>
  <c r="S279" i="1"/>
  <c r="CT279" i="1"/>
  <c r="AB279" i="1"/>
  <c r="CY275" i="1"/>
  <c r="X275" i="1" s="1"/>
  <c r="CZ275" i="1"/>
  <c r="Y275" i="1" s="1"/>
  <c r="AB272" i="1"/>
  <c r="CZ269" i="1"/>
  <c r="Y269" i="1" s="1"/>
  <c r="CY269" i="1"/>
  <c r="X269" i="1" s="1"/>
  <c r="CY267" i="1"/>
  <c r="X267" i="1" s="1"/>
  <c r="CZ267" i="1"/>
  <c r="Y267" i="1" s="1"/>
  <c r="CQ367" i="1"/>
  <c r="CS365" i="1"/>
  <c r="CT364" i="1"/>
  <c r="CS327" i="1"/>
  <c r="CT326" i="1"/>
  <c r="CQ325" i="1"/>
  <c r="CS323" i="1"/>
  <c r="CT322" i="1"/>
  <c r="BC288" i="1"/>
  <c r="CS285" i="1"/>
  <c r="CR282" i="1"/>
  <c r="P282" i="1"/>
  <c r="CP282" i="1" s="1"/>
  <c r="O282" i="1" s="1"/>
  <c r="CQ282" i="1"/>
  <c r="AB282" i="1"/>
  <c r="CP281" i="1"/>
  <c r="O281" i="1" s="1"/>
  <c r="CR280" i="1"/>
  <c r="CP279" i="1"/>
  <c r="O279" i="1" s="1"/>
  <c r="CP275" i="1"/>
  <c r="O275" i="1" s="1"/>
  <c r="CP269" i="1"/>
  <c r="O269" i="1" s="1"/>
  <c r="CP267" i="1"/>
  <c r="O267" i="1" s="1"/>
  <c r="Q276" i="1"/>
  <c r="AB275" i="1"/>
  <c r="Q272" i="1"/>
  <c r="AB271" i="1"/>
  <c r="Q268" i="1"/>
  <c r="AB267" i="1"/>
  <c r="S229" i="1"/>
  <c r="CT229" i="1"/>
  <c r="AB229" i="1"/>
  <c r="GM225" i="1"/>
  <c r="GO225" i="1"/>
  <c r="P224" i="1"/>
  <c r="Q224" i="1"/>
  <c r="CD232" i="1"/>
  <c r="S221" i="1"/>
  <c r="CT221" i="1"/>
  <c r="AB221" i="1"/>
  <c r="CP219" i="1"/>
  <c r="O219" i="1" s="1"/>
  <c r="CP217" i="1"/>
  <c r="O217" i="1" s="1"/>
  <c r="AH182" i="1"/>
  <c r="CQ280" i="1"/>
  <c r="P280" i="1"/>
  <c r="CP280" i="1" s="1"/>
  <c r="O280" i="1" s="1"/>
  <c r="CS278" i="1"/>
  <c r="AB278" i="1"/>
  <c r="R278" i="1"/>
  <c r="GK278" i="1" s="1"/>
  <c r="CT277" i="1"/>
  <c r="CQ276" i="1"/>
  <c r="AD276" i="1"/>
  <c r="AB276" i="1" s="1"/>
  <c r="P276" i="1"/>
  <c r="CP276" i="1" s="1"/>
  <c r="O276" i="1" s="1"/>
  <c r="CS274" i="1"/>
  <c r="AB274" i="1"/>
  <c r="R274" i="1"/>
  <c r="GK274" i="1" s="1"/>
  <c r="CT273" i="1"/>
  <c r="CQ272" i="1"/>
  <c r="AD272" i="1"/>
  <c r="P272" i="1"/>
  <c r="CP272" i="1" s="1"/>
  <c r="O272" i="1" s="1"/>
  <c r="CS270" i="1"/>
  <c r="AB270" i="1"/>
  <c r="R270" i="1"/>
  <c r="GK270" i="1" s="1"/>
  <c r="CT269" i="1"/>
  <c r="CQ268" i="1"/>
  <c r="AD268" i="1"/>
  <c r="AB268" i="1" s="1"/>
  <c r="P268" i="1"/>
  <c r="CS266" i="1"/>
  <c r="AB266" i="1"/>
  <c r="R266" i="1"/>
  <c r="F245" i="1"/>
  <c r="BD232" i="1"/>
  <c r="W230" i="1"/>
  <c r="S230" i="1"/>
  <c r="CT230" i="1"/>
  <c r="R230" i="1"/>
  <c r="GK230" i="1" s="1"/>
  <c r="P229" i="1"/>
  <c r="CP227" i="1"/>
  <c r="O227" i="1" s="1"/>
  <c r="P226" i="1"/>
  <c r="Q226" i="1"/>
  <c r="T224" i="1"/>
  <c r="AG232" i="1" s="1"/>
  <c r="W224" i="1"/>
  <c r="AJ232" i="1" s="1"/>
  <c r="S224" i="1"/>
  <c r="CT224" i="1"/>
  <c r="AB224" i="1"/>
  <c r="CP223" i="1"/>
  <c r="O223" i="1" s="1"/>
  <c r="CY222" i="1"/>
  <c r="X222" i="1" s="1"/>
  <c r="CZ222" i="1"/>
  <c r="Y222" i="1" s="1"/>
  <c r="CZ278" i="1"/>
  <c r="Y278" i="1" s="1"/>
  <c r="Q278" i="1"/>
  <c r="CP278" i="1" s="1"/>
  <c r="O278" i="1" s="1"/>
  <c r="CZ274" i="1"/>
  <c r="Y274" i="1" s="1"/>
  <c r="Q274" i="1"/>
  <c r="CP274" i="1" s="1"/>
  <c r="O274" i="1" s="1"/>
  <c r="CZ270" i="1"/>
  <c r="Y270" i="1" s="1"/>
  <c r="Q270" i="1"/>
  <c r="CP270" i="1" s="1"/>
  <c r="O270" i="1" s="1"/>
  <c r="CZ266" i="1"/>
  <c r="Y266" i="1" s="1"/>
  <c r="Q266" i="1"/>
  <c r="AD288" i="1" s="1"/>
  <c r="S226" i="1"/>
  <c r="CT226" i="1"/>
  <c r="AB226" i="1"/>
  <c r="BZ232" i="1"/>
  <c r="R220" i="1"/>
  <c r="GK220" i="1" s="1"/>
  <c r="CS220" i="1"/>
  <c r="AD220" i="1"/>
  <c r="AI232" i="1"/>
  <c r="GK216" i="1"/>
  <c r="CQ278" i="1"/>
  <c r="CS276" i="1"/>
  <c r="CT275" i="1"/>
  <c r="CQ274" i="1"/>
  <c r="CS272" i="1"/>
  <c r="CT271" i="1"/>
  <c r="CQ270" i="1"/>
  <c r="CS268" i="1"/>
  <c r="CT267" i="1"/>
  <c r="CQ266" i="1"/>
  <c r="F241" i="1"/>
  <c r="S228" i="1"/>
  <c r="CT228" i="1"/>
  <c r="AB228" i="1"/>
  <c r="U224" i="1"/>
  <c r="AH232" i="1" s="1"/>
  <c r="R224" i="1"/>
  <c r="GK224" i="1" s="1"/>
  <c r="P222" i="1"/>
  <c r="CP222" i="1" s="1"/>
  <c r="O222" i="1" s="1"/>
  <c r="CQ222" i="1"/>
  <c r="AB222" i="1"/>
  <c r="CP221" i="1"/>
  <c r="O221" i="1" s="1"/>
  <c r="AB220" i="1"/>
  <c r="CB232" i="1"/>
  <c r="CY219" i="1"/>
  <c r="X219" i="1" s="1"/>
  <c r="CZ219" i="1"/>
  <c r="Y219" i="1" s="1"/>
  <c r="AB218" i="1"/>
  <c r="CY217" i="1"/>
  <c r="X217" i="1" s="1"/>
  <c r="CZ217" i="1"/>
  <c r="Y217" i="1" s="1"/>
  <c r="CJ232" i="1"/>
  <c r="AB216" i="1"/>
  <c r="AB219" i="1"/>
  <c r="Q218" i="1"/>
  <c r="AB217" i="1"/>
  <c r="Q216" i="1"/>
  <c r="AD232" i="1" s="1"/>
  <c r="S180" i="1"/>
  <c r="CT180" i="1"/>
  <c r="CY178" i="1"/>
  <c r="X178" i="1" s="1"/>
  <c r="CZ178" i="1"/>
  <c r="Y178" i="1" s="1"/>
  <c r="CP171" i="1"/>
  <c r="O171" i="1" s="1"/>
  <c r="AH136" i="1"/>
  <c r="CP131" i="1"/>
  <c r="O131" i="1" s="1"/>
  <c r="CJ136" i="1"/>
  <c r="BC232" i="1"/>
  <c r="CT227" i="1"/>
  <c r="CT225" i="1"/>
  <c r="CT223" i="1"/>
  <c r="CS222" i="1"/>
  <c r="R222" i="1"/>
  <c r="GK222" i="1" s="1"/>
  <c r="CQ220" i="1"/>
  <c r="P220" i="1"/>
  <c r="CP220" i="1" s="1"/>
  <c r="O220" i="1" s="1"/>
  <c r="CQ218" i="1"/>
  <c r="AD218" i="1"/>
  <c r="P218" i="1"/>
  <c r="CP218" i="1" s="1"/>
  <c r="O218" i="1" s="1"/>
  <c r="CQ216" i="1"/>
  <c r="AD216" i="1"/>
  <c r="P216" i="1"/>
  <c r="CL168" i="1"/>
  <c r="BC182" i="1"/>
  <c r="U180" i="1"/>
  <c r="R180" i="1"/>
  <c r="GK180" i="1" s="1"/>
  <c r="CP179" i="1"/>
  <c r="O179" i="1" s="1"/>
  <c r="CY172" i="1"/>
  <c r="X172" i="1" s="1"/>
  <c r="CZ172" i="1"/>
  <c r="Y172" i="1" s="1"/>
  <c r="AI182" i="1"/>
  <c r="AJ182" i="1"/>
  <c r="CY170" i="1"/>
  <c r="X170" i="1" s="1"/>
  <c r="AF182" i="1"/>
  <c r="CZ170" i="1"/>
  <c r="Y170" i="1" s="1"/>
  <c r="BY127" i="1"/>
  <c r="AP136" i="1"/>
  <c r="CI136" i="1"/>
  <c r="AI136" i="1"/>
  <c r="Q222" i="1"/>
  <c r="CD168" i="1"/>
  <c r="AU182" i="1"/>
  <c r="BD182" i="1"/>
  <c r="CP180" i="1"/>
  <c r="O180" i="1" s="1"/>
  <c r="CP178" i="1"/>
  <c r="O178" i="1" s="1"/>
  <c r="CP174" i="1"/>
  <c r="O174" i="1" s="1"/>
  <c r="CY134" i="1"/>
  <c r="X134" i="1" s="1"/>
  <c r="CZ134" i="1"/>
  <c r="Y134" i="1" s="1"/>
  <c r="CZ132" i="1"/>
  <c r="Y132" i="1" s="1"/>
  <c r="CY132" i="1"/>
  <c r="X132" i="1" s="1"/>
  <c r="CP132" i="1"/>
  <c r="O132" i="1" s="1"/>
  <c r="AJ136" i="1"/>
  <c r="CY131" i="1"/>
  <c r="X131" i="1" s="1"/>
  <c r="CZ131" i="1"/>
  <c r="Y131" i="1" s="1"/>
  <c r="AG136" i="1"/>
  <c r="AO232" i="1"/>
  <c r="CT219" i="1"/>
  <c r="CS218" i="1"/>
  <c r="CT217" i="1"/>
  <c r="CS216" i="1"/>
  <c r="T180" i="1"/>
  <c r="AG182" i="1" s="1"/>
  <c r="BZ168" i="1"/>
  <c r="CG182" i="1"/>
  <c r="AQ182" i="1"/>
  <c r="BY182" i="1"/>
  <c r="CY177" i="1"/>
  <c r="X177" i="1" s="1"/>
  <c r="CZ177" i="1"/>
  <c r="Y177" i="1" s="1"/>
  <c r="CP176" i="1"/>
  <c r="O176" i="1" s="1"/>
  <c r="CJ182" i="1"/>
  <c r="AC182" i="1"/>
  <c r="CY133" i="1"/>
  <c r="X133" i="1" s="1"/>
  <c r="CZ133" i="1"/>
  <c r="Y133" i="1" s="1"/>
  <c r="Q177" i="1"/>
  <c r="CP177" i="1" s="1"/>
  <c r="O177" i="1" s="1"/>
  <c r="Q172" i="1"/>
  <c r="CP172" i="1" s="1"/>
  <c r="O172" i="1" s="1"/>
  <c r="BX168" i="1"/>
  <c r="BD136" i="1"/>
  <c r="Q133" i="1"/>
  <c r="CP133" i="1" s="1"/>
  <c r="O133" i="1" s="1"/>
  <c r="Q131" i="1"/>
  <c r="P130" i="1"/>
  <c r="S129" i="1"/>
  <c r="CT129" i="1"/>
  <c r="AB129" i="1"/>
  <c r="BZ87" i="1"/>
  <c r="AQ95" i="1"/>
  <c r="CG95" i="1"/>
  <c r="AH95" i="1"/>
  <c r="AI95" i="1"/>
  <c r="Q178" i="1"/>
  <c r="AD177" i="1"/>
  <c r="AB177" i="1" s="1"/>
  <c r="AB175" i="1"/>
  <c r="AB173" i="1"/>
  <c r="AD172" i="1"/>
  <c r="AB172" i="1" s="1"/>
  <c r="Q170" i="1"/>
  <c r="AD182" i="1" s="1"/>
  <c r="BC136" i="1"/>
  <c r="AU136" i="1"/>
  <c r="AQ136" i="1"/>
  <c r="Q134" i="1"/>
  <c r="CP134" i="1" s="1"/>
  <c r="O134" i="1" s="1"/>
  <c r="CQ133" i="1"/>
  <c r="AD133" i="1"/>
  <c r="AB133" i="1" s="1"/>
  <c r="CQ131" i="1"/>
  <c r="AD131" i="1"/>
  <c r="AB131" i="1" s="1"/>
  <c r="CP129" i="1"/>
  <c r="O129" i="1" s="1"/>
  <c r="CJ95" i="1"/>
  <c r="CP89" i="1"/>
  <c r="O89" i="1" s="1"/>
  <c r="BB182" i="1"/>
  <c r="AT182" i="1"/>
  <c r="CQ180" i="1"/>
  <c r="CS179" i="1"/>
  <c r="R179" i="1"/>
  <c r="GK179" i="1" s="1"/>
  <c r="CQ178" i="1"/>
  <c r="CT177" i="1"/>
  <c r="CS176" i="1"/>
  <c r="R176" i="1"/>
  <c r="GK176" i="1" s="1"/>
  <c r="CZ175" i="1"/>
  <c r="Y175" i="1" s="1"/>
  <c r="GM175" i="1" s="1"/>
  <c r="CS174" i="1"/>
  <c r="R174" i="1"/>
  <c r="GK174" i="1" s="1"/>
  <c r="CZ173" i="1"/>
  <c r="Y173" i="1" s="1"/>
  <c r="GM173" i="1" s="1"/>
  <c r="CT172" i="1"/>
  <c r="CS171" i="1"/>
  <c r="R171" i="1"/>
  <c r="CQ170" i="1"/>
  <c r="CG136" i="1"/>
  <c r="BB136" i="1"/>
  <c r="CQ134" i="1"/>
  <c r="CT133" i="1"/>
  <c r="CS132" i="1"/>
  <c r="R132" i="1"/>
  <c r="GK132" i="1" s="1"/>
  <c r="CT131" i="1"/>
  <c r="R130" i="1"/>
  <c r="CS130" i="1"/>
  <c r="CI95" i="1"/>
  <c r="CD87" i="1"/>
  <c r="AU95" i="1"/>
  <c r="AG95" i="1"/>
  <c r="CT178" i="1"/>
  <c r="CS177" i="1"/>
  <c r="CQ175" i="1"/>
  <c r="CQ173" i="1"/>
  <c r="CS172" i="1"/>
  <c r="CT170" i="1"/>
  <c r="AS136" i="1"/>
  <c r="AO136" i="1"/>
  <c r="CT134" i="1"/>
  <c r="CS133" i="1"/>
  <c r="CS131" i="1"/>
  <c r="CQ130" i="1"/>
  <c r="AJ95" i="1"/>
  <c r="BB95" i="1"/>
  <c r="AT95" i="1"/>
  <c r="AP95" i="1"/>
  <c r="Q92" i="1"/>
  <c r="CZ90" i="1"/>
  <c r="Y90" i="1" s="1"/>
  <c r="Q90" i="1"/>
  <c r="BY87" i="1"/>
  <c r="CP53" i="1"/>
  <c r="O53" i="1" s="1"/>
  <c r="AI55" i="1"/>
  <c r="AH55" i="1"/>
  <c r="AO95" i="1"/>
  <c r="CT93" i="1"/>
  <c r="S93" i="1"/>
  <c r="CQ92" i="1"/>
  <c r="AD92" i="1"/>
  <c r="AB92" i="1" s="1"/>
  <c r="P92" i="1"/>
  <c r="CP92" i="1" s="1"/>
  <c r="O92" i="1" s="1"/>
  <c r="CT91" i="1"/>
  <c r="S91" i="1"/>
  <c r="CQ90" i="1"/>
  <c r="AD90" i="1"/>
  <c r="AB90" i="1" s="1"/>
  <c r="P90" i="1"/>
  <c r="CP90" i="1" s="1"/>
  <c r="O90" i="1" s="1"/>
  <c r="CS89" i="1"/>
  <c r="AB89" i="1"/>
  <c r="R89" i="1"/>
  <c r="CP50" i="1"/>
  <c r="O50" i="1" s="1"/>
  <c r="CY49" i="1"/>
  <c r="X49" i="1" s="1"/>
  <c r="CZ49" i="1"/>
  <c r="Y49" i="1" s="1"/>
  <c r="CP47" i="1"/>
  <c r="O47" i="1" s="1"/>
  <c r="BD95" i="1"/>
  <c r="Q89" i="1"/>
  <c r="CP51" i="1"/>
  <c r="O51" i="1" s="1"/>
  <c r="CP49" i="1"/>
  <c r="O49" i="1" s="1"/>
  <c r="AG55" i="1"/>
  <c r="BC95" i="1"/>
  <c r="CS92" i="1"/>
  <c r="CS90" i="1"/>
  <c r="CQ89" i="1"/>
  <c r="CY53" i="1"/>
  <c r="X53" i="1" s="1"/>
  <c r="CZ53" i="1"/>
  <c r="Y53" i="1" s="1"/>
  <c r="AB52" i="1"/>
  <c r="BC55" i="1"/>
  <c r="AU55" i="1"/>
  <c r="AQ55" i="1"/>
  <c r="CY52" i="1"/>
  <c r="X52" i="1" s="1"/>
  <c r="CQ52" i="1"/>
  <c r="AD52" i="1"/>
  <c r="P52" i="1"/>
  <c r="CP52" i="1" s="1"/>
  <c r="O52" i="1" s="1"/>
  <c r="CT51" i="1"/>
  <c r="S51" i="1"/>
  <c r="CS50" i="1"/>
  <c r="AB50" i="1"/>
  <c r="R50" i="1"/>
  <c r="GK50" i="1" s="1"/>
  <c r="CY48" i="1"/>
  <c r="X48" i="1" s="1"/>
  <c r="CQ48" i="1"/>
  <c r="AD48" i="1"/>
  <c r="AB48" i="1" s="1"/>
  <c r="P48" i="1"/>
  <c r="CP48" i="1" s="1"/>
  <c r="O48" i="1" s="1"/>
  <c r="CS47" i="1"/>
  <c r="AB47" i="1"/>
  <c r="R47" i="1"/>
  <c r="GK47" i="1" s="1"/>
  <c r="P45" i="1"/>
  <c r="CP45" i="1" s="1"/>
  <c r="O45" i="1" s="1"/>
  <c r="CQ45" i="1"/>
  <c r="AD44" i="1"/>
  <c r="AB44" i="1" s="1"/>
  <c r="R44" i="1"/>
  <c r="GK44" i="1" s="1"/>
  <c r="CS44" i="1"/>
  <c r="P42" i="1"/>
  <c r="AB40" i="1"/>
  <c r="CY39" i="1"/>
  <c r="X39" i="1" s="1"/>
  <c r="BB55" i="1"/>
  <c r="AX55" i="1"/>
  <c r="AP55" i="1"/>
  <c r="Q50" i="1"/>
  <c r="Q47" i="1"/>
  <c r="P44" i="1"/>
  <c r="CP44" i="1" s="1"/>
  <c r="O44" i="1" s="1"/>
  <c r="CQ44" i="1"/>
  <c r="R43" i="1"/>
  <c r="GK43" i="1" s="1"/>
  <c r="CS43" i="1"/>
  <c r="AD43" i="1"/>
  <c r="AB43" i="1" s="1"/>
  <c r="AS55" i="1"/>
  <c r="AO55" i="1"/>
  <c r="CT53" i="1"/>
  <c r="CS52" i="1"/>
  <c r="R52" i="1"/>
  <c r="GK52" i="1" s="1"/>
  <c r="CQ50" i="1"/>
  <c r="CT49" i="1"/>
  <c r="CS48" i="1"/>
  <c r="R48" i="1"/>
  <c r="GK48" i="1" s="1"/>
  <c r="CQ47" i="1"/>
  <c r="GM46" i="1"/>
  <c r="CR43" i="1"/>
  <c r="P43" i="1"/>
  <c r="CP43" i="1" s="1"/>
  <c r="O43" i="1" s="1"/>
  <c r="CQ43" i="1"/>
  <c r="CY37" i="1"/>
  <c r="X37" i="1" s="1"/>
  <c r="CZ37" i="1"/>
  <c r="Y37" i="1" s="1"/>
  <c r="CI55" i="1"/>
  <c r="BD55" i="1"/>
  <c r="R45" i="1"/>
  <c r="GK45" i="1" s="1"/>
  <c r="CS45" i="1"/>
  <c r="AD45" i="1"/>
  <c r="AB45" i="1" s="1"/>
  <c r="Q43" i="1"/>
  <c r="GX42" i="1"/>
  <c r="CJ55" i="1" s="1"/>
  <c r="W42" i="1"/>
  <c r="AJ55" i="1" s="1"/>
  <c r="S42" i="1"/>
  <c r="CT42" i="1"/>
  <c r="R42" i="1"/>
  <c r="GK42" i="1" s="1"/>
  <c r="S41" i="1"/>
  <c r="CP41" i="1" s="1"/>
  <c r="O41" i="1" s="1"/>
  <c r="CT41" i="1"/>
  <c r="R40" i="1"/>
  <c r="GK40" i="1" s="1"/>
  <c r="CS40" i="1"/>
  <c r="AD40" i="1"/>
  <c r="CP39" i="1"/>
  <c r="O39" i="1" s="1"/>
  <c r="CP37" i="1"/>
  <c r="O37" i="1" s="1"/>
  <c r="AB37" i="1"/>
  <c r="Q36" i="1"/>
  <c r="Q35" i="1"/>
  <c r="AD34" i="1"/>
  <c r="AB34" i="1" s="1"/>
  <c r="R34" i="1"/>
  <c r="GK34" i="1" s="1"/>
  <c r="CS34" i="1"/>
  <c r="Q34" i="1"/>
  <c r="CP34" i="1" s="1"/>
  <c r="O34" i="1" s="1"/>
  <c r="CQ40" i="1"/>
  <c r="P40" i="1"/>
  <c r="CP40" i="1" s="1"/>
  <c r="O40" i="1" s="1"/>
  <c r="CT39" i="1"/>
  <c r="CS38" i="1"/>
  <c r="AB38" i="1"/>
  <c r="R38" i="1"/>
  <c r="GK38" i="1" s="1"/>
  <c r="CQ36" i="1"/>
  <c r="AD36" i="1"/>
  <c r="AB36" i="1" s="1"/>
  <c r="P36" i="1"/>
  <c r="CR35" i="1"/>
  <c r="P35" i="1"/>
  <c r="CQ35" i="1"/>
  <c r="CR34" i="1"/>
  <c r="CZ38" i="1"/>
  <c r="Y38" i="1" s="1"/>
  <c r="Q38" i="1"/>
  <c r="CP38" i="1" s="1"/>
  <c r="O38" i="1" s="1"/>
  <c r="CP33" i="1"/>
  <c r="O33" i="1" s="1"/>
  <c r="CQ38" i="1"/>
  <c r="CT37" i="1"/>
  <c r="CS36" i="1"/>
  <c r="R35" i="1"/>
  <c r="GK35" i="1" s="1"/>
  <c r="CT34" i="1"/>
  <c r="CS33" i="1"/>
  <c r="R33" i="1"/>
  <c r="Q32" i="1"/>
  <c r="CQ32" i="1"/>
  <c r="AD32" i="1"/>
  <c r="AB32" i="1" s="1"/>
  <c r="P32" i="1"/>
  <c r="CS32" i="1"/>
  <c r="U232" i="1" l="1"/>
  <c r="AH214" i="1"/>
  <c r="GM274" i="1"/>
  <c r="GO274" i="1"/>
  <c r="GN172" i="1"/>
  <c r="GM172" i="1"/>
  <c r="CI330" i="1"/>
  <c r="BY320" i="1"/>
  <c r="AP330" i="1"/>
  <c r="GO134" i="1"/>
  <c r="GM134" i="1"/>
  <c r="GO133" i="1"/>
  <c r="GM133" i="1"/>
  <c r="GN177" i="1"/>
  <c r="GM177" i="1"/>
  <c r="AG168" i="1"/>
  <c r="T182" i="1"/>
  <c r="GM270" i="1"/>
  <c r="GO270" i="1"/>
  <c r="GM278" i="1"/>
  <c r="GO278" i="1"/>
  <c r="AJ214" i="1"/>
  <c r="W232" i="1"/>
  <c r="GO34" i="1"/>
  <c r="GM34" i="1"/>
  <c r="GM38" i="1"/>
  <c r="GO38" i="1"/>
  <c r="AG214" i="1"/>
  <c r="T232" i="1"/>
  <c r="AB369" i="1"/>
  <c r="GM364" i="1"/>
  <c r="CA369" i="1" s="1"/>
  <c r="GN285" i="1"/>
  <c r="GM285" i="1"/>
  <c r="GM478" i="1"/>
  <c r="GO478" i="1"/>
  <c r="GO479" i="1"/>
  <c r="GM479" i="1"/>
  <c r="GO476" i="1"/>
  <c r="GM476" i="1"/>
  <c r="GM39" i="1"/>
  <c r="GO39" i="1"/>
  <c r="AP30" i="1"/>
  <c r="F64" i="1"/>
  <c r="GM48" i="1"/>
  <c r="GO48" i="1"/>
  <c r="GO49" i="1"/>
  <c r="GM49" i="1"/>
  <c r="GO47" i="1"/>
  <c r="GM47" i="1"/>
  <c r="GO50" i="1"/>
  <c r="GM50" i="1"/>
  <c r="GN90" i="1"/>
  <c r="GM90" i="1"/>
  <c r="CZ93" i="1"/>
  <c r="Y93" i="1" s="1"/>
  <c r="CY93" i="1"/>
  <c r="X93" i="1" s="1"/>
  <c r="AI30" i="1"/>
  <c r="V55" i="1"/>
  <c r="BB87" i="1"/>
  <c r="F108" i="1"/>
  <c r="AE182" i="1"/>
  <c r="GK171" i="1"/>
  <c r="BC127" i="1"/>
  <c r="F152" i="1"/>
  <c r="U95" i="1"/>
  <c r="AH87" i="1"/>
  <c r="AC136" i="1"/>
  <c r="CP130" i="1"/>
  <c r="O130" i="1" s="1"/>
  <c r="GM176" i="1"/>
  <c r="GN176" i="1"/>
  <c r="F192" i="1"/>
  <c r="AQ168" i="1"/>
  <c r="AO214" i="1"/>
  <c r="F236" i="1"/>
  <c r="AJ127" i="1"/>
  <c r="W136" i="1"/>
  <c r="GM178" i="1"/>
  <c r="GN178" i="1"/>
  <c r="CI127" i="1"/>
  <c r="AZ136" i="1"/>
  <c r="S182" i="1"/>
  <c r="AF168" i="1"/>
  <c r="GM179" i="1"/>
  <c r="GN179" i="1"/>
  <c r="GO218" i="1"/>
  <c r="GM218" i="1"/>
  <c r="GO131" i="1"/>
  <c r="GM131" i="1"/>
  <c r="GM171" i="1"/>
  <c r="GN171" i="1"/>
  <c r="Q232" i="1"/>
  <c r="AD214" i="1"/>
  <c r="GM222" i="1"/>
  <c r="GO222" i="1"/>
  <c r="AD264" i="1"/>
  <c r="Q288" i="1"/>
  <c r="BD214" i="1"/>
  <c r="F257" i="1"/>
  <c r="GO272" i="1"/>
  <c r="GM272" i="1"/>
  <c r="U182" i="1"/>
  <c r="AH168" i="1"/>
  <c r="GO219" i="1"/>
  <c r="GM219" i="1"/>
  <c r="CD214" i="1"/>
  <c r="AU232" i="1"/>
  <c r="CZ229" i="1"/>
  <c r="Y229" i="1" s="1"/>
  <c r="CY229" i="1"/>
  <c r="X229" i="1" s="1"/>
  <c r="GM269" i="1"/>
  <c r="GO269" i="1"/>
  <c r="CI264" i="1"/>
  <c r="AZ288" i="1"/>
  <c r="GM273" i="1"/>
  <c r="GO273" i="1"/>
  <c r="Q330" i="1"/>
  <c r="AD320" i="1"/>
  <c r="F347" i="1"/>
  <c r="AS320" i="1"/>
  <c r="F439" i="1"/>
  <c r="AO431" i="1"/>
  <c r="AP264" i="1"/>
  <c r="F297" i="1"/>
  <c r="AL330" i="1"/>
  <c r="CJ320" i="1"/>
  <c r="BA330" i="1"/>
  <c r="CG431" i="1"/>
  <c r="AX435" i="1"/>
  <c r="F602" i="1"/>
  <c r="BC581" i="1"/>
  <c r="U330" i="1"/>
  <c r="AH320" i="1"/>
  <c r="AI362" i="1"/>
  <c r="V369" i="1"/>
  <c r="P431" i="1"/>
  <c r="F438" i="1"/>
  <c r="V431" i="1"/>
  <c r="F458" i="1"/>
  <c r="CI431" i="1"/>
  <c r="AZ435" i="1"/>
  <c r="GO475" i="1"/>
  <c r="GM475" i="1"/>
  <c r="F611" i="1"/>
  <c r="BD581" i="1"/>
  <c r="AI320" i="1"/>
  <c r="V330" i="1"/>
  <c r="AP369" i="1"/>
  <c r="BY362" i="1"/>
  <c r="CI369" i="1"/>
  <c r="AE483" i="1"/>
  <c r="GK474" i="1"/>
  <c r="GM474" i="1" s="1"/>
  <c r="AO471" i="1"/>
  <c r="F487" i="1"/>
  <c r="AO549" i="1"/>
  <c r="CJ264" i="1"/>
  <c r="BA288" i="1"/>
  <c r="AU264" i="1"/>
  <c r="F307" i="1"/>
  <c r="CG320" i="1"/>
  <c r="AX330" i="1"/>
  <c r="AJ362" i="1"/>
  <c r="W369" i="1"/>
  <c r="AE362" i="1"/>
  <c r="R369" i="1"/>
  <c r="BB549" i="1"/>
  <c r="F496" i="1"/>
  <c r="BB471" i="1"/>
  <c r="X586" i="1"/>
  <c r="AK581" i="1"/>
  <c r="BD467" i="1"/>
  <c r="F574" i="1"/>
  <c r="AY519" i="1"/>
  <c r="CH515" i="1"/>
  <c r="F525" i="1"/>
  <c r="AW515" i="1"/>
  <c r="GM584" i="1"/>
  <c r="GP584" i="1"/>
  <c r="F607" i="1"/>
  <c r="T581" i="1"/>
  <c r="GO473" i="1"/>
  <c r="GM473" i="1"/>
  <c r="AK515" i="1"/>
  <c r="X519" i="1"/>
  <c r="BA515" i="1"/>
  <c r="F539" i="1"/>
  <c r="CJ471" i="1"/>
  <c r="BA483" i="1"/>
  <c r="CZ42" i="1"/>
  <c r="Y42" i="1" s="1"/>
  <c r="CY42" i="1"/>
  <c r="X42" i="1" s="1"/>
  <c r="AJ30" i="1"/>
  <c r="W55" i="1"/>
  <c r="GO44" i="1"/>
  <c r="GM44" i="1"/>
  <c r="AX30" i="1"/>
  <c r="F62" i="1"/>
  <c r="GM52" i="1"/>
  <c r="GO52" i="1"/>
  <c r="AQ30" i="1"/>
  <c r="F65" i="1"/>
  <c r="AE95" i="1"/>
  <c r="GK89" i="1"/>
  <c r="GM89" i="1" s="1"/>
  <c r="GN92" i="1"/>
  <c r="GM92" i="1"/>
  <c r="GO53" i="1"/>
  <c r="GM53" i="1"/>
  <c r="AJ87" i="1"/>
  <c r="W95" i="1"/>
  <c r="CI87" i="1"/>
  <c r="AZ95" i="1"/>
  <c r="BB127" i="1"/>
  <c r="F149" i="1"/>
  <c r="AC95" i="1"/>
  <c r="Q182" i="1"/>
  <c r="AD168" i="1"/>
  <c r="CP93" i="1"/>
  <c r="O93" i="1" s="1"/>
  <c r="AD136" i="1"/>
  <c r="AC168" i="1"/>
  <c r="CF182" i="1"/>
  <c r="P182" i="1"/>
  <c r="CE182" i="1"/>
  <c r="CH182" i="1"/>
  <c r="CG168" i="1"/>
  <c r="AX182" i="1"/>
  <c r="AG127" i="1"/>
  <c r="T136" i="1"/>
  <c r="GM132" i="1"/>
  <c r="GO132" i="1"/>
  <c r="AP127" i="1"/>
  <c r="F145" i="1"/>
  <c r="CP216" i="1"/>
  <c r="O216" i="1" s="1"/>
  <c r="AC232" i="1"/>
  <c r="U136" i="1"/>
  <c r="AH127" i="1"/>
  <c r="CJ214" i="1"/>
  <c r="BA232" i="1"/>
  <c r="CZ228" i="1"/>
  <c r="Y228" i="1" s="1"/>
  <c r="CY228" i="1"/>
  <c r="X228" i="1" s="1"/>
  <c r="CY224" i="1"/>
  <c r="X224" i="1" s="1"/>
  <c r="CZ224" i="1"/>
  <c r="Y224" i="1" s="1"/>
  <c r="CP226" i="1"/>
  <c r="O226" i="1" s="1"/>
  <c r="CP268" i="1"/>
  <c r="O268" i="1" s="1"/>
  <c r="AC288" i="1"/>
  <c r="CP228" i="1"/>
  <c r="O228" i="1" s="1"/>
  <c r="GO275" i="1"/>
  <c r="GM275" i="1"/>
  <c r="BD431" i="1"/>
  <c r="F460" i="1"/>
  <c r="GM277" i="1"/>
  <c r="GO277" i="1"/>
  <c r="F452" i="1"/>
  <c r="AS431" i="1"/>
  <c r="BB264" i="1"/>
  <c r="F301" i="1"/>
  <c r="F348" i="1"/>
  <c r="AT320" i="1"/>
  <c r="F373" i="1"/>
  <c r="AO362" i="1"/>
  <c r="GM286" i="1"/>
  <c r="GN286" i="1"/>
  <c r="X330" i="1"/>
  <c r="AK320" i="1"/>
  <c r="AE320" i="1"/>
  <c r="R330" i="1"/>
  <c r="AT362" i="1"/>
  <c r="F387" i="1"/>
  <c r="AH264" i="1"/>
  <c r="U288" i="1"/>
  <c r="CF431" i="1"/>
  <c r="AW435" i="1"/>
  <c r="AY435" i="1"/>
  <c r="CH431" i="1"/>
  <c r="AP581" i="1"/>
  <c r="F595" i="1"/>
  <c r="F447" i="1"/>
  <c r="Q431" i="1"/>
  <c r="AQ431" i="1"/>
  <c r="F445" i="1"/>
  <c r="F500" i="1"/>
  <c r="AS471" i="1"/>
  <c r="AS549" i="1"/>
  <c r="Q519" i="1"/>
  <c r="AD515" i="1"/>
  <c r="F590" i="1"/>
  <c r="AO581" i="1"/>
  <c r="CG264" i="1"/>
  <c r="AX288" i="1"/>
  <c r="AL369" i="1"/>
  <c r="T362" i="1"/>
  <c r="F390" i="1"/>
  <c r="Y431" i="1"/>
  <c r="F462" i="1"/>
  <c r="AU471" i="1"/>
  <c r="AU549" i="1"/>
  <c r="F502" i="1"/>
  <c r="F542" i="1"/>
  <c r="V515" i="1"/>
  <c r="AX586" i="1"/>
  <c r="CG581" i="1"/>
  <c r="T515" i="1"/>
  <c r="F540" i="1"/>
  <c r="CP583" i="1"/>
  <c r="O583" i="1" s="1"/>
  <c r="AI471" i="1"/>
  <c r="V483" i="1"/>
  <c r="CP517" i="1"/>
  <c r="O517" i="1" s="1"/>
  <c r="W515" i="1"/>
  <c r="F543" i="1"/>
  <c r="CJ581" i="1"/>
  <c r="BA586" i="1"/>
  <c r="AS515" i="1"/>
  <c r="F536" i="1"/>
  <c r="AD55" i="1"/>
  <c r="GO40" i="1"/>
  <c r="GM40" i="1"/>
  <c r="CJ30" i="1"/>
  <c r="BA55" i="1"/>
  <c r="GM43" i="1"/>
  <c r="GO43" i="1"/>
  <c r="AO30" i="1"/>
  <c r="F59" i="1"/>
  <c r="AO399" i="1"/>
  <c r="BB30" i="1"/>
  <c r="F68" i="1"/>
  <c r="BB399" i="1"/>
  <c r="CP42" i="1"/>
  <c r="O42" i="1" s="1"/>
  <c r="AU30" i="1"/>
  <c r="F74" i="1"/>
  <c r="AU399" i="1"/>
  <c r="F111" i="1"/>
  <c r="BC87" i="1"/>
  <c r="AD95" i="1"/>
  <c r="F99" i="1"/>
  <c r="AO87" i="1"/>
  <c r="F104" i="1"/>
  <c r="AP87" i="1"/>
  <c r="AO127" i="1"/>
  <c r="F140" i="1"/>
  <c r="CG127" i="1"/>
  <c r="AX136" i="1"/>
  <c r="F200" i="1"/>
  <c r="AT168" i="1"/>
  <c r="CJ87" i="1"/>
  <c r="BA95" i="1"/>
  <c r="AQ127" i="1"/>
  <c r="F146" i="1"/>
  <c r="CG87" i="1"/>
  <c r="AX95" i="1"/>
  <c r="CP170" i="1"/>
  <c r="O170" i="1" s="1"/>
  <c r="GM174" i="1"/>
  <c r="GN174" i="1"/>
  <c r="BD168" i="1"/>
  <c r="F207" i="1"/>
  <c r="AI127" i="1"/>
  <c r="V136" i="1"/>
  <c r="W182" i="1"/>
  <c r="AJ168" i="1"/>
  <c r="GN175" i="1"/>
  <c r="F248" i="1"/>
  <c r="BC214" i="1"/>
  <c r="GN173" i="1"/>
  <c r="AE232" i="1"/>
  <c r="CY226" i="1"/>
  <c r="X226" i="1" s="1"/>
  <c r="CZ226" i="1"/>
  <c r="Y226" i="1" s="1"/>
  <c r="GM223" i="1"/>
  <c r="GO223" i="1"/>
  <c r="GM227" i="1"/>
  <c r="GO227" i="1"/>
  <c r="CZ230" i="1"/>
  <c r="Y230" i="1" s="1"/>
  <c r="CY230" i="1"/>
  <c r="X230" i="1" s="1"/>
  <c r="GK266" i="1"/>
  <c r="AE288" i="1"/>
  <c r="GO280" i="1"/>
  <c r="GM280" i="1"/>
  <c r="CP224" i="1"/>
  <c r="O224" i="1" s="1"/>
  <c r="BC264" i="1"/>
  <c r="F304" i="1"/>
  <c r="CY279" i="1"/>
  <c r="X279" i="1" s="1"/>
  <c r="AK288" i="1" s="1"/>
  <c r="CZ279" i="1"/>
  <c r="Y279" i="1" s="1"/>
  <c r="AL288" i="1" s="1"/>
  <c r="AF288" i="1"/>
  <c r="CZ281" i="1"/>
  <c r="Y281" i="1" s="1"/>
  <c r="CY281" i="1"/>
  <c r="X281" i="1" s="1"/>
  <c r="GM281" i="1" s="1"/>
  <c r="BD320" i="1"/>
  <c r="F355" i="1"/>
  <c r="AD369" i="1"/>
  <c r="BD362" i="1"/>
  <c r="F394" i="1"/>
  <c r="F343" i="1"/>
  <c r="BB320" i="1"/>
  <c r="AS362" i="1"/>
  <c r="F386" i="1"/>
  <c r="CP322" i="1"/>
  <c r="O322" i="1" s="1"/>
  <c r="W330" i="1"/>
  <c r="AJ320" i="1"/>
  <c r="AE515" i="1"/>
  <c r="R519" i="1"/>
  <c r="V264" i="1"/>
  <c r="F311" i="1"/>
  <c r="AU362" i="1"/>
  <c r="F388" i="1"/>
  <c r="F444" i="1"/>
  <c r="AP431" i="1"/>
  <c r="AD581" i="1"/>
  <c r="Q586" i="1"/>
  <c r="AJ264" i="1"/>
  <c r="W288" i="1"/>
  <c r="AU320" i="1"/>
  <c r="F349" i="1"/>
  <c r="F455" i="1"/>
  <c r="BA431" i="1"/>
  <c r="CP480" i="1"/>
  <c r="O480" i="1" s="1"/>
  <c r="AQ515" i="1"/>
  <c r="F529" i="1"/>
  <c r="F603" i="1"/>
  <c r="AS581" i="1"/>
  <c r="AQ264" i="1"/>
  <c r="F298" i="1"/>
  <c r="AQ320" i="1"/>
  <c r="F340" i="1"/>
  <c r="AK362" i="1"/>
  <c r="X369" i="1"/>
  <c r="F453" i="1"/>
  <c r="AT431" i="1"/>
  <c r="AV515" i="1"/>
  <c r="F524" i="1"/>
  <c r="AT581" i="1"/>
  <c r="F604" i="1"/>
  <c r="AJ471" i="1"/>
  <c r="W483" i="1"/>
  <c r="AQ581" i="1"/>
  <c r="F596" i="1"/>
  <c r="AH471" i="1"/>
  <c r="U483" i="1"/>
  <c r="GM481" i="1"/>
  <c r="GO481" i="1"/>
  <c r="AP515" i="1"/>
  <c r="F528" i="1"/>
  <c r="CH586" i="1"/>
  <c r="P586" i="1"/>
  <c r="CE586" i="1"/>
  <c r="CF586" i="1"/>
  <c r="AC581" i="1"/>
  <c r="CG471" i="1"/>
  <c r="AX483" i="1"/>
  <c r="Y519" i="1"/>
  <c r="AL515" i="1"/>
  <c r="CI30" i="1"/>
  <c r="AZ55" i="1"/>
  <c r="CP35" i="1"/>
  <c r="O35" i="1" s="1"/>
  <c r="CZ41" i="1"/>
  <c r="Y41" i="1" s="1"/>
  <c r="AL55" i="1" s="1"/>
  <c r="CY41" i="1"/>
  <c r="X41" i="1" s="1"/>
  <c r="GO41" i="1" s="1"/>
  <c r="AF55" i="1"/>
  <c r="CP32" i="1"/>
  <c r="O32" i="1" s="1"/>
  <c r="AC55" i="1"/>
  <c r="GK33" i="1"/>
  <c r="AE55" i="1"/>
  <c r="GO33" i="1"/>
  <c r="GM33" i="1"/>
  <c r="CP36" i="1"/>
  <c r="O36" i="1" s="1"/>
  <c r="GO37" i="1"/>
  <c r="GM37" i="1"/>
  <c r="BD30" i="1"/>
  <c r="F80" i="1"/>
  <c r="BD399" i="1"/>
  <c r="AK55" i="1"/>
  <c r="AS30" i="1"/>
  <c r="F72" i="1"/>
  <c r="GO45" i="1"/>
  <c r="GM45" i="1"/>
  <c r="CY51" i="1"/>
  <c r="X51" i="1" s="1"/>
  <c r="GM51" i="1" s="1"/>
  <c r="CZ51" i="1"/>
  <c r="Y51" i="1" s="1"/>
  <c r="BC30" i="1"/>
  <c r="F71" i="1"/>
  <c r="BC399" i="1"/>
  <c r="AG30" i="1"/>
  <c r="T55" i="1"/>
  <c r="F120" i="1"/>
  <c r="BD87" i="1"/>
  <c r="CZ91" i="1"/>
  <c r="Y91" i="1" s="1"/>
  <c r="AL95" i="1" s="1"/>
  <c r="CY91" i="1"/>
  <c r="X91" i="1" s="1"/>
  <c r="AK95" i="1" s="1"/>
  <c r="AF95" i="1"/>
  <c r="AH30" i="1"/>
  <c r="U55" i="1"/>
  <c r="AT87" i="1"/>
  <c r="F113" i="1"/>
  <c r="AS127" i="1"/>
  <c r="F153" i="1"/>
  <c r="T95" i="1"/>
  <c r="AG87" i="1"/>
  <c r="AU87" i="1"/>
  <c r="F114" i="1"/>
  <c r="AE136" i="1"/>
  <c r="GK130" i="1"/>
  <c r="BB168" i="1"/>
  <c r="F195" i="1"/>
  <c r="CP91" i="1"/>
  <c r="O91" i="1" s="1"/>
  <c r="AU127" i="1"/>
  <c r="F155" i="1"/>
  <c r="AI87" i="1"/>
  <c r="V95" i="1"/>
  <c r="F105" i="1"/>
  <c r="AQ87" i="1"/>
  <c r="CY129" i="1"/>
  <c r="X129" i="1" s="1"/>
  <c r="AK136" i="1" s="1"/>
  <c r="AF136" i="1"/>
  <c r="CZ129" i="1"/>
  <c r="Y129" i="1" s="1"/>
  <c r="AL136" i="1" s="1"/>
  <c r="BD127" i="1"/>
  <c r="F161" i="1"/>
  <c r="BA182" i="1"/>
  <c r="CJ168" i="1"/>
  <c r="BY168" i="1"/>
  <c r="AP182" i="1"/>
  <c r="CI182" i="1"/>
  <c r="AU168" i="1"/>
  <c r="F201" i="1"/>
  <c r="V182" i="1"/>
  <c r="AI168" i="1"/>
  <c r="BC168" i="1"/>
  <c r="F198" i="1"/>
  <c r="GO220" i="1"/>
  <c r="GM220" i="1"/>
  <c r="CJ127" i="1"/>
  <c r="BA136" i="1"/>
  <c r="CY180" i="1"/>
  <c r="X180" i="1" s="1"/>
  <c r="GN180" i="1" s="1"/>
  <c r="CZ180" i="1"/>
  <c r="Y180" i="1" s="1"/>
  <c r="AL182" i="1" s="1"/>
  <c r="CB214" i="1"/>
  <c r="AS232" i="1"/>
  <c r="AI214" i="1"/>
  <c r="V232" i="1"/>
  <c r="BZ214" i="1"/>
  <c r="AQ232" i="1"/>
  <c r="CG232" i="1"/>
  <c r="CI232" i="1"/>
  <c r="CP230" i="1"/>
  <c r="O230" i="1" s="1"/>
  <c r="CP229" i="1"/>
  <c r="O229" i="1" s="1"/>
  <c r="GO276" i="1"/>
  <c r="GM276" i="1"/>
  <c r="GO217" i="1"/>
  <c r="GM217" i="1"/>
  <c r="CY221" i="1"/>
  <c r="X221" i="1" s="1"/>
  <c r="AK232" i="1" s="1"/>
  <c r="CZ221" i="1"/>
  <c r="Y221" i="1" s="1"/>
  <c r="AL232" i="1" s="1"/>
  <c r="AF232" i="1"/>
  <c r="GO267" i="1"/>
  <c r="GM267" i="1"/>
  <c r="GM282" i="1"/>
  <c r="GO282" i="1"/>
  <c r="BD264" i="1"/>
  <c r="F313" i="1"/>
  <c r="CH369" i="1"/>
  <c r="AC362" i="1"/>
  <c r="P369" i="1"/>
  <c r="CE369" i="1"/>
  <c r="CF369" i="1"/>
  <c r="GO271" i="1"/>
  <c r="GM271" i="1"/>
  <c r="CP284" i="1"/>
  <c r="O284" i="1" s="1"/>
  <c r="AO264" i="1"/>
  <c r="F292" i="1"/>
  <c r="F334" i="1"/>
  <c r="AO320" i="1"/>
  <c r="GM433" i="1"/>
  <c r="CA435" i="1" s="1"/>
  <c r="GP433" i="1"/>
  <c r="CD435" i="1" s="1"/>
  <c r="AB435" i="1"/>
  <c r="CP266" i="1"/>
  <c r="O266" i="1" s="1"/>
  <c r="CZ283" i="1"/>
  <c r="Y283" i="1" s="1"/>
  <c r="CY283" i="1"/>
  <c r="X283" i="1" s="1"/>
  <c r="GM283" i="1" s="1"/>
  <c r="AG264" i="1"/>
  <c r="T288" i="1"/>
  <c r="S330" i="1"/>
  <c r="AF320" i="1"/>
  <c r="T330" i="1"/>
  <c r="AG320" i="1"/>
  <c r="AH362" i="1"/>
  <c r="U369" i="1"/>
  <c r="T431" i="1"/>
  <c r="F456" i="1"/>
  <c r="CE431" i="1"/>
  <c r="AV435" i="1"/>
  <c r="U431" i="1"/>
  <c r="F457" i="1"/>
  <c r="CY480" i="1"/>
  <c r="X480" i="1" s="1"/>
  <c r="AK483" i="1" s="1"/>
  <c r="CZ480" i="1"/>
  <c r="Y480" i="1" s="1"/>
  <c r="AL483" i="1" s="1"/>
  <c r="AL581" i="1"/>
  <c r="Y586" i="1"/>
  <c r="AQ362" i="1"/>
  <c r="F379" i="1"/>
  <c r="W431" i="1"/>
  <c r="F459" i="1"/>
  <c r="AD483" i="1"/>
  <c r="CH330" i="1"/>
  <c r="P330" i="1"/>
  <c r="CE330" i="1"/>
  <c r="AC320" i="1"/>
  <c r="CF330" i="1"/>
  <c r="AF362" i="1"/>
  <c r="S369" i="1"/>
  <c r="CJ362" i="1"/>
  <c r="BA369" i="1"/>
  <c r="F376" i="1"/>
  <c r="AX362" i="1"/>
  <c r="X431" i="1"/>
  <c r="F461" i="1"/>
  <c r="AP549" i="1"/>
  <c r="AP471" i="1"/>
  <c r="F492" i="1"/>
  <c r="BD515" i="1"/>
  <c r="F544" i="1"/>
  <c r="AF483" i="1"/>
  <c r="AG471" i="1"/>
  <c r="T483" i="1"/>
  <c r="BC467" i="1"/>
  <c r="F565" i="1"/>
  <c r="CI581" i="1"/>
  <c r="AZ586" i="1"/>
  <c r="AZ483" i="1"/>
  <c r="CI471" i="1"/>
  <c r="CI515" i="1"/>
  <c r="AZ519" i="1"/>
  <c r="AH581" i="1"/>
  <c r="U586" i="1"/>
  <c r="AC483" i="1"/>
  <c r="AQ549" i="1"/>
  <c r="AQ471" i="1"/>
  <c r="F493" i="1"/>
  <c r="AF515" i="1"/>
  <c r="S519" i="1"/>
  <c r="V581" i="1"/>
  <c r="F609" i="1"/>
  <c r="F541" i="1"/>
  <c r="U515" i="1"/>
  <c r="F526" i="1"/>
  <c r="AX515" i="1"/>
  <c r="F610" i="1"/>
  <c r="W581" i="1"/>
  <c r="AK471" i="1" l="1"/>
  <c r="X483" i="1"/>
  <c r="AL87" i="1"/>
  <c r="Y95" i="1"/>
  <c r="AL264" i="1"/>
  <c r="Y288" i="1"/>
  <c r="Y232" i="1"/>
  <c r="AL214" i="1"/>
  <c r="AL30" i="1"/>
  <c r="Y55" i="1"/>
  <c r="AK264" i="1"/>
  <c r="X288" i="1"/>
  <c r="Y182" i="1"/>
  <c r="AL168" i="1"/>
  <c r="AK214" i="1"/>
  <c r="X232" i="1"/>
  <c r="AL471" i="1"/>
  <c r="Y483" i="1"/>
  <c r="Q483" i="1"/>
  <c r="AD471" i="1"/>
  <c r="S320" i="1"/>
  <c r="F345" i="1"/>
  <c r="S362" i="1"/>
  <c r="F384" i="1"/>
  <c r="F613" i="1"/>
  <c r="Y581" i="1"/>
  <c r="T264" i="1"/>
  <c r="F309" i="1"/>
  <c r="GO284" i="1"/>
  <c r="GM284" i="1"/>
  <c r="CE362" i="1"/>
  <c r="AV369" i="1"/>
  <c r="CG214" i="1"/>
  <c r="AX232" i="1"/>
  <c r="V168" i="1"/>
  <c r="F205" i="1"/>
  <c r="CI168" i="1"/>
  <c r="AZ182" i="1"/>
  <c r="BA168" i="1"/>
  <c r="F202" i="1"/>
  <c r="AF127" i="1"/>
  <c r="S136" i="1"/>
  <c r="V87" i="1"/>
  <c r="F118" i="1"/>
  <c r="GM91" i="1"/>
  <c r="CA95" i="1" s="1"/>
  <c r="GN91" i="1"/>
  <c r="AE127" i="1"/>
  <c r="R136" i="1"/>
  <c r="T87" i="1"/>
  <c r="F116" i="1"/>
  <c r="AK87" i="1"/>
  <c r="X95" i="1"/>
  <c r="T30" i="1"/>
  <c r="F76" i="1"/>
  <c r="T399" i="1"/>
  <c r="AK30" i="1"/>
  <c r="X55" i="1"/>
  <c r="GO32" i="1"/>
  <c r="GM32" i="1"/>
  <c r="AB55" i="1"/>
  <c r="GM35" i="1"/>
  <c r="GO35" i="1"/>
  <c r="F546" i="1"/>
  <c r="Y515" i="1"/>
  <c r="CF581" i="1"/>
  <c r="AW586" i="1"/>
  <c r="U471" i="1"/>
  <c r="F505" i="1"/>
  <c r="U549" i="1"/>
  <c r="F507" i="1"/>
  <c r="W549" i="1"/>
  <c r="W471" i="1"/>
  <c r="X362" i="1"/>
  <c r="F395" i="1"/>
  <c r="W320" i="1"/>
  <c r="F354" i="1"/>
  <c r="AD362" i="1"/>
  <c r="Q369" i="1"/>
  <c r="GO224" i="1"/>
  <c r="GM224" i="1"/>
  <c r="W168" i="1"/>
  <c r="F206" i="1"/>
  <c r="AX87" i="1"/>
  <c r="F102" i="1"/>
  <c r="F115" i="1"/>
  <c r="BA87" i="1"/>
  <c r="AX127" i="1"/>
  <c r="F143" i="1"/>
  <c r="AD87" i="1"/>
  <c r="Q95" i="1"/>
  <c r="BA30" i="1"/>
  <c r="F75" i="1"/>
  <c r="BA399" i="1"/>
  <c r="AD30" i="1"/>
  <c r="Q55" i="1"/>
  <c r="V471" i="1"/>
  <c r="F506" i="1"/>
  <c r="V549" i="1"/>
  <c r="AS467" i="1"/>
  <c r="F566" i="1"/>
  <c r="X320" i="1"/>
  <c r="F356" i="1"/>
  <c r="GO283" i="1"/>
  <c r="AC264" i="1"/>
  <c r="CH288" i="1"/>
  <c r="P288" i="1"/>
  <c r="CE288" i="1"/>
  <c r="CF288" i="1"/>
  <c r="GM221" i="1"/>
  <c r="AK182" i="1"/>
  <c r="GM180" i="1"/>
  <c r="CE168" i="1"/>
  <c r="AV182" i="1"/>
  <c r="Q136" i="1"/>
  <c r="AD127" i="1"/>
  <c r="CH95" i="1"/>
  <c r="P95" i="1"/>
  <c r="CE95" i="1"/>
  <c r="CF95" i="1"/>
  <c r="AC87" i="1"/>
  <c r="AE87" i="1"/>
  <c r="R95" i="1"/>
  <c r="AX399" i="1"/>
  <c r="W362" i="1"/>
  <c r="F393" i="1"/>
  <c r="F553" i="1"/>
  <c r="AO467" i="1"/>
  <c r="AE471" i="1"/>
  <c r="R483" i="1"/>
  <c r="V320" i="1"/>
  <c r="F353" i="1"/>
  <c r="F392" i="1"/>
  <c r="V362" i="1"/>
  <c r="F350" i="1"/>
  <c r="BA320" i="1"/>
  <c r="GO281" i="1"/>
  <c r="Q264" i="1"/>
  <c r="F300" i="1"/>
  <c r="AZ127" i="1"/>
  <c r="F147" i="1"/>
  <c r="W127" i="1"/>
  <c r="F160" i="1"/>
  <c r="GM130" i="1"/>
  <c r="GO130" i="1"/>
  <c r="GO129" i="1"/>
  <c r="CC136" i="1" s="1"/>
  <c r="V30" i="1"/>
  <c r="F78" i="1"/>
  <c r="V399" i="1"/>
  <c r="AB362" i="1"/>
  <c r="O369" i="1"/>
  <c r="GM41" i="1"/>
  <c r="T168" i="1"/>
  <c r="F203" i="1"/>
  <c r="F339" i="1"/>
  <c r="AP320" i="1"/>
  <c r="CH483" i="1"/>
  <c r="P483" i="1"/>
  <c r="CE483" i="1"/>
  <c r="AC471" i="1"/>
  <c r="CF483" i="1"/>
  <c r="AF471" i="1"/>
  <c r="S483" i="1"/>
  <c r="CE320" i="1"/>
  <c r="AV330" i="1"/>
  <c r="T320" i="1"/>
  <c r="F351" i="1"/>
  <c r="F372" i="1"/>
  <c r="P362" i="1"/>
  <c r="GM229" i="1"/>
  <c r="GO229" i="1"/>
  <c r="F242" i="1"/>
  <c r="AQ214" i="1"/>
  <c r="AS214" i="1"/>
  <c r="F249" i="1"/>
  <c r="BA127" i="1"/>
  <c r="F156" i="1"/>
  <c r="AP168" i="1"/>
  <c r="F191" i="1"/>
  <c r="AK127" i="1"/>
  <c r="X136" i="1"/>
  <c r="U30" i="1"/>
  <c r="F77" i="1"/>
  <c r="U399" i="1"/>
  <c r="BD26" i="1"/>
  <c r="F424" i="1"/>
  <c r="BD616" i="1"/>
  <c r="AE30" i="1"/>
  <c r="R55" i="1"/>
  <c r="AF30" i="1"/>
  <c r="S55" i="1"/>
  <c r="AZ30" i="1"/>
  <c r="F66" i="1"/>
  <c r="AX549" i="1"/>
  <c r="AX471" i="1"/>
  <c r="F490" i="1"/>
  <c r="CE581" i="1"/>
  <c r="AV586" i="1"/>
  <c r="F598" i="1"/>
  <c r="Q581" i="1"/>
  <c r="F533" i="1"/>
  <c r="R515" i="1"/>
  <c r="GM322" i="1"/>
  <c r="CA330" i="1" s="1"/>
  <c r="AB330" i="1"/>
  <c r="AF264" i="1"/>
  <c r="S288" i="1"/>
  <c r="AE214" i="1"/>
  <c r="R232" i="1"/>
  <c r="F159" i="1"/>
  <c r="V127" i="1"/>
  <c r="AL362" i="1"/>
  <c r="Y369" i="1"/>
  <c r="U264" i="1"/>
  <c r="F310" i="1"/>
  <c r="F344" i="1"/>
  <c r="R320" i="1"/>
  <c r="GO268" i="1"/>
  <c r="GM268" i="1"/>
  <c r="GO221" i="1"/>
  <c r="U127" i="1"/>
  <c r="F158" i="1"/>
  <c r="AX168" i="1"/>
  <c r="F189" i="1"/>
  <c r="F185" i="1"/>
  <c r="P168" i="1"/>
  <c r="GM93" i="1"/>
  <c r="GN93" i="1"/>
  <c r="F119" i="1"/>
  <c r="W87" i="1"/>
  <c r="GO51" i="1"/>
  <c r="W30" i="1"/>
  <c r="F79" i="1"/>
  <c r="W399" i="1"/>
  <c r="F503" i="1"/>
  <c r="BA471" i="1"/>
  <c r="BA549" i="1"/>
  <c r="F545" i="1"/>
  <c r="X515" i="1"/>
  <c r="AY515" i="1"/>
  <c r="F527" i="1"/>
  <c r="X581" i="1"/>
  <c r="F612" i="1"/>
  <c r="BB467" i="1"/>
  <c r="F562" i="1"/>
  <c r="CI362" i="1"/>
  <c r="AZ369" i="1"/>
  <c r="AZ264" i="1"/>
  <c r="F299" i="1"/>
  <c r="Q214" i="1"/>
  <c r="F244" i="1"/>
  <c r="AC127" i="1"/>
  <c r="CF136" i="1"/>
  <c r="CH136" i="1"/>
  <c r="P136" i="1"/>
  <c r="CE136" i="1"/>
  <c r="AB95" i="1"/>
  <c r="R182" i="1"/>
  <c r="AE168" i="1"/>
  <c r="T214" i="1"/>
  <c r="F253" i="1"/>
  <c r="F608" i="1"/>
  <c r="U581" i="1"/>
  <c r="GM266" i="1"/>
  <c r="GO266" i="1"/>
  <c r="AB288" i="1"/>
  <c r="AZ471" i="1"/>
  <c r="AZ549" i="1"/>
  <c r="F494" i="1"/>
  <c r="AP467" i="1"/>
  <c r="F558" i="1"/>
  <c r="P320" i="1"/>
  <c r="F333" i="1"/>
  <c r="O435" i="1"/>
  <c r="AB431" i="1"/>
  <c r="S515" i="1"/>
  <c r="F534" i="1"/>
  <c r="AQ467" i="1"/>
  <c r="F559" i="1"/>
  <c r="AZ515" i="1"/>
  <c r="F530" i="1"/>
  <c r="AZ581" i="1"/>
  <c r="F597" i="1"/>
  <c r="T471" i="1"/>
  <c r="F504" i="1"/>
  <c r="T549" i="1"/>
  <c r="F389" i="1"/>
  <c r="BA362" i="1"/>
  <c r="CF320" i="1"/>
  <c r="AW330" i="1"/>
  <c r="AY330" i="1"/>
  <c r="CH320" i="1"/>
  <c r="AV431" i="1"/>
  <c r="F440" i="1"/>
  <c r="U362" i="1"/>
  <c r="F391" i="1"/>
  <c r="AU435" i="1"/>
  <c r="CD431" i="1"/>
  <c r="AF214" i="1"/>
  <c r="S232" i="1"/>
  <c r="GO230" i="1"/>
  <c r="GM230" i="1"/>
  <c r="BC26" i="1"/>
  <c r="F415" i="1"/>
  <c r="BC616" i="1"/>
  <c r="GO36" i="1"/>
  <c r="GM36" i="1"/>
  <c r="P581" i="1"/>
  <c r="F589" i="1"/>
  <c r="GO480" i="1"/>
  <c r="GM480" i="1"/>
  <c r="CA483" i="1" s="1"/>
  <c r="GM279" i="1"/>
  <c r="GM42" i="1"/>
  <c r="GO42" i="1"/>
  <c r="AO26" i="1"/>
  <c r="F403" i="1"/>
  <c r="AO616" i="1"/>
  <c r="GP583" i="1"/>
  <c r="CD586" i="1" s="1"/>
  <c r="GM583" i="1"/>
  <c r="CA586" i="1" s="1"/>
  <c r="AB586" i="1"/>
  <c r="AX581" i="1"/>
  <c r="F593" i="1"/>
  <c r="AU467" i="1"/>
  <c r="F568" i="1"/>
  <c r="AX264" i="1"/>
  <c r="F295" i="1"/>
  <c r="AY431" i="1"/>
  <c r="F443" i="1"/>
  <c r="GO226" i="1"/>
  <c r="GM226" i="1"/>
  <c r="BA214" i="1"/>
  <c r="F252" i="1"/>
  <c r="CF232" i="1"/>
  <c r="AC214" i="1"/>
  <c r="CH232" i="1"/>
  <c r="P232" i="1"/>
  <c r="CE232" i="1"/>
  <c r="AW182" i="1"/>
  <c r="CF168" i="1"/>
  <c r="R362" i="1"/>
  <c r="F383" i="1"/>
  <c r="AX320" i="1"/>
  <c r="F337" i="1"/>
  <c r="BA264" i="1"/>
  <c r="F308" i="1"/>
  <c r="AZ431" i="1"/>
  <c r="F446" i="1"/>
  <c r="AX431" i="1"/>
  <c r="F442" i="1"/>
  <c r="Y330" i="1"/>
  <c r="AL320" i="1"/>
  <c r="F342" i="1"/>
  <c r="Q320" i="1"/>
  <c r="AU214" i="1"/>
  <c r="F251" i="1"/>
  <c r="AB136" i="1"/>
  <c r="GN89" i="1"/>
  <c r="CB95" i="1" s="1"/>
  <c r="AP399" i="1"/>
  <c r="CB288" i="1"/>
  <c r="F256" i="1"/>
  <c r="W214" i="1"/>
  <c r="CI320" i="1"/>
  <c r="AZ330" i="1"/>
  <c r="GO474" i="1"/>
  <c r="CC483" i="1" s="1"/>
  <c r="CA431" i="1"/>
  <c r="AR435" i="1"/>
  <c r="CF362" i="1"/>
  <c r="AW369" i="1"/>
  <c r="AY369" i="1"/>
  <c r="CH362" i="1"/>
  <c r="CI214" i="1"/>
  <c r="AZ232" i="1"/>
  <c r="AZ399" i="1" s="1"/>
  <c r="V214" i="1"/>
  <c r="F255" i="1"/>
  <c r="Y136" i="1"/>
  <c r="AL127" i="1"/>
  <c r="AF87" i="1"/>
  <c r="S95" i="1"/>
  <c r="AC30" i="1"/>
  <c r="P55" i="1"/>
  <c r="CE55" i="1"/>
  <c r="CF55" i="1"/>
  <c r="CH55" i="1"/>
  <c r="CH581" i="1"/>
  <c r="AY586" i="1"/>
  <c r="W264" i="1"/>
  <c r="F312" i="1"/>
  <c r="GO279" i="1"/>
  <c r="AE264" i="1"/>
  <c r="R288" i="1"/>
  <c r="AB182" i="1"/>
  <c r="GM170" i="1"/>
  <c r="CA182" i="1" s="1"/>
  <c r="GN170" i="1"/>
  <c r="CB182" i="1" s="1"/>
  <c r="AU26" i="1"/>
  <c r="F418" i="1"/>
  <c r="BB26" i="1"/>
  <c r="F412" i="1"/>
  <c r="BB616" i="1"/>
  <c r="F606" i="1"/>
  <c r="BA581" i="1"/>
  <c r="AB519" i="1"/>
  <c r="GM517" i="1"/>
  <c r="CA519" i="1" s="1"/>
  <c r="Q515" i="1"/>
  <c r="F531" i="1"/>
  <c r="AW431" i="1"/>
  <c r="F441" i="1"/>
  <c r="GO228" i="1"/>
  <c r="GM228" i="1"/>
  <c r="GO216" i="1"/>
  <c r="GM216" i="1"/>
  <c r="AB232" i="1"/>
  <c r="T127" i="1"/>
  <c r="F157" i="1"/>
  <c r="CH168" i="1"/>
  <c r="AY182" i="1"/>
  <c r="Q168" i="1"/>
  <c r="F194" i="1"/>
  <c r="AZ87" i="1"/>
  <c r="F106" i="1"/>
  <c r="AQ399" i="1"/>
  <c r="AB483" i="1"/>
  <c r="F378" i="1"/>
  <c r="AP362" i="1"/>
  <c r="U320" i="1"/>
  <c r="F352" i="1"/>
  <c r="U168" i="1"/>
  <c r="F204" i="1"/>
  <c r="S168" i="1"/>
  <c r="F197" i="1"/>
  <c r="U87" i="1"/>
  <c r="F117" i="1"/>
  <c r="GM129" i="1"/>
  <c r="CA136" i="1" s="1"/>
  <c r="CA362" i="1"/>
  <c r="AR369" i="1"/>
  <c r="F254" i="1"/>
  <c r="U214" i="1"/>
  <c r="AZ26" i="1" l="1"/>
  <c r="F410" i="1"/>
  <c r="AZ616" i="1"/>
  <c r="CC471" i="1"/>
  <c r="AT483" i="1"/>
  <c r="CA471" i="1"/>
  <c r="AR483" i="1"/>
  <c r="CA87" i="1"/>
  <c r="AR95" i="1"/>
  <c r="AB471" i="1"/>
  <c r="O483" i="1"/>
  <c r="CC232" i="1"/>
  <c r="AB515" i="1"/>
  <c r="O519" i="1"/>
  <c r="R264" i="1"/>
  <c r="F302" i="1"/>
  <c r="CF30" i="1"/>
  <c r="AW55" i="1"/>
  <c r="S87" i="1"/>
  <c r="F110" i="1"/>
  <c r="F463" i="1"/>
  <c r="AR431" i="1"/>
  <c r="AP26" i="1"/>
  <c r="F408" i="1"/>
  <c r="AP616" i="1"/>
  <c r="Y320" i="1"/>
  <c r="F357" i="1"/>
  <c r="AW168" i="1"/>
  <c r="F188" i="1"/>
  <c r="CD581" i="1"/>
  <c r="AU586" i="1"/>
  <c r="AW320" i="1"/>
  <c r="F336" i="1"/>
  <c r="T467" i="1"/>
  <c r="F570" i="1"/>
  <c r="O431" i="1"/>
  <c r="F437" i="1"/>
  <c r="AB264" i="1"/>
  <c r="O288" i="1"/>
  <c r="F196" i="1"/>
  <c r="R168" i="1"/>
  <c r="AY136" i="1"/>
  <c r="CH127" i="1"/>
  <c r="S264" i="1"/>
  <c r="F303" i="1"/>
  <c r="F591" i="1"/>
  <c r="AV581" i="1"/>
  <c r="AX467" i="1"/>
  <c r="F556" i="1"/>
  <c r="S30" i="1"/>
  <c r="F70" i="1"/>
  <c r="S399" i="1"/>
  <c r="BD22" i="1"/>
  <c r="F641" i="1"/>
  <c r="BD646" i="1"/>
  <c r="S549" i="1"/>
  <c r="S471" i="1"/>
  <c r="F498" i="1"/>
  <c r="CE471" i="1"/>
  <c r="AV483" i="1"/>
  <c r="O362" i="1"/>
  <c r="F371" i="1"/>
  <c r="AX26" i="1"/>
  <c r="F406" i="1"/>
  <c r="AX616" i="1"/>
  <c r="CF87" i="1"/>
  <c r="AW95" i="1"/>
  <c r="CE264" i="1"/>
  <c r="AV288" i="1"/>
  <c r="Q30" i="1"/>
  <c r="F67" i="1"/>
  <c r="Q399" i="1"/>
  <c r="W467" i="1"/>
  <c r="F573" i="1"/>
  <c r="CA55" i="1"/>
  <c r="T26" i="1"/>
  <c r="F420" i="1"/>
  <c r="T616" i="1"/>
  <c r="F495" i="1"/>
  <c r="Q471" i="1"/>
  <c r="Q549" i="1"/>
  <c r="Y214" i="1"/>
  <c r="F259" i="1"/>
  <c r="Y87" i="1"/>
  <c r="F122" i="1"/>
  <c r="CA127" i="1"/>
  <c r="AR136" i="1"/>
  <c r="AQ26" i="1"/>
  <c r="F409" i="1"/>
  <c r="AQ616" i="1"/>
  <c r="AS182" i="1"/>
  <c r="CB168" i="1"/>
  <c r="F594" i="1"/>
  <c r="AY581" i="1"/>
  <c r="CE30" i="1"/>
  <c r="AV55" i="1"/>
  <c r="AY362" i="1"/>
  <c r="F377" i="1"/>
  <c r="CB87" i="1"/>
  <c r="AS95" i="1"/>
  <c r="CE214" i="1"/>
  <c r="AV232" i="1"/>
  <c r="CF214" i="1"/>
  <c r="AW232" i="1"/>
  <c r="AO22" i="1"/>
  <c r="AO646" i="1"/>
  <c r="F620" i="1"/>
  <c r="BC22" i="1"/>
  <c r="BC646" i="1"/>
  <c r="F632" i="1"/>
  <c r="AU431" i="1"/>
  <c r="F454" i="1"/>
  <c r="CC288" i="1"/>
  <c r="AB87" i="1"/>
  <c r="O95" i="1"/>
  <c r="CF127" i="1"/>
  <c r="AW136" i="1"/>
  <c r="W26" i="1"/>
  <c r="F423" i="1"/>
  <c r="W616" i="1"/>
  <c r="P471" i="1"/>
  <c r="P549" i="1"/>
  <c r="F486" i="1"/>
  <c r="CC127" i="1"/>
  <c r="AT136" i="1"/>
  <c r="R471" i="1"/>
  <c r="F497" i="1"/>
  <c r="R549" i="1"/>
  <c r="F109" i="1"/>
  <c r="R87" i="1"/>
  <c r="CE87" i="1"/>
  <c r="AV95" i="1"/>
  <c r="Q127" i="1"/>
  <c r="F148" i="1"/>
  <c r="AK168" i="1"/>
  <c r="X182" i="1"/>
  <c r="P264" i="1"/>
  <c r="F291" i="1"/>
  <c r="F572" i="1"/>
  <c r="V467" i="1"/>
  <c r="Q87" i="1"/>
  <c r="F107" i="1"/>
  <c r="F381" i="1"/>
  <c r="Q362" i="1"/>
  <c r="F592" i="1"/>
  <c r="AW581" i="1"/>
  <c r="CC55" i="1"/>
  <c r="S127" i="1"/>
  <c r="F151" i="1"/>
  <c r="AZ168" i="1"/>
  <c r="F193" i="1"/>
  <c r="AX214" i="1"/>
  <c r="F239" i="1"/>
  <c r="Y549" i="1"/>
  <c r="Y471" i="1"/>
  <c r="F510" i="1"/>
  <c r="Y30" i="1"/>
  <c r="F82" i="1"/>
  <c r="Y399" i="1"/>
  <c r="AB214" i="1"/>
  <c r="O232" i="1"/>
  <c r="CA168" i="1"/>
  <c r="AR182" i="1"/>
  <c r="P30" i="1"/>
  <c r="F58" i="1"/>
  <c r="P399" i="1"/>
  <c r="AZ214" i="1"/>
  <c r="F243" i="1"/>
  <c r="AW362" i="1"/>
  <c r="F375" i="1"/>
  <c r="AB127" i="1"/>
  <c r="O136" i="1"/>
  <c r="P214" i="1"/>
  <c r="F235" i="1"/>
  <c r="O586" i="1"/>
  <c r="AB581" i="1"/>
  <c r="S214" i="1"/>
  <c r="F247" i="1"/>
  <c r="AZ467" i="1"/>
  <c r="F560" i="1"/>
  <c r="CA288" i="1"/>
  <c r="CE127" i="1"/>
  <c r="AV136" i="1"/>
  <c r="BA467" i="1"/>
  <c r="F569" i="1"/>
  <c r="F396" i="1"/>
  <c r="Y362" i="1"/>
  <c r="F246" i="1"/>
  <c r="R214" i="1"/>
  <c r="O330" i="1"/>
  <c r="AB320" i="1"/>
  <c r="R30" i="1"/>
  <c r="F69" i="1"/>
  <c r="R399" i="1"/>
  <c r="X127" i="1"/>
  <c r="F162" i="1"/>
  <c r="AV320" i="1"/>
  <c r="F335" i="1"/>
  <c r="CF471" i="1"/>
  <c r="AW483" i="1"/>
  <c r="AY483" i="1"/>
  <c r="CH471" i="1"/>
  <c r="V26" i="1"/>
  <c r="F422" i="1"/>
  <c r="V616" i="1"/>
  <c r="P87" i="1"/>
  <c r="F98" i="1"/>
  <c r="AV168" i="1"/>
  <c r="F187" i="1"/>
  <c r="CH264" i="1"/>
  <c r="AY288" i="1"/>
  <c r="BA26" i="1"/>
  <c r="F419" i="1"/>
  <c r="BA616" i="1"/>
  <c r="U467" i="1"/>
  <c r="F571" i="1"/>
  <c r="X30" i="1"/>
  <c r="F81" i="1"/>
  <c r="X399" i="1"/>
  <c r="Y168" i="1"/>
  <c r="F209" i="1"/>
  <c r="Y264" i="1"/>
  <c r="F315" i="1"/>
  <c r="X471" i="1"/>
  <c r="X549" i="1"/>
  <c r="F509" i="1"/>
  <c r="AY168" i="1"/>
  <c r="F190" i="1"/>
  <c r="AR362" i="1"/>
  <c r="F397" i="1"/>
  <c r="CA232" i="1"/>
  <c r="CA515" i="1"/>
  <c r="AR519" i="1"/>
  <c r="BB22" i="1"/>
  <c r="F629" i="1"/>
  <c r="BB646" i="1"/>
  <c r="O182" i="1"/>
  <c r="AB168" i="1"/>
  <c r="CH30" i="1"/>
  <c r="AY55" i="1"/>
  <c r="Y127" i="1"/>
  <c r="F163" i="1"/>
  <c r="AZ320" i="1"/>
  <c r="F341" i="1"/>
  <c r="CB264" i="1"/>
  <c r="AS288" i="1"/>
  <c r="CH214" i="1"/>
  <c r="AY232" i="1"/>
  <c r="CA581" i="1"/>
  <c r="AR586" i="1"/>
  <c r="AY320" i="1"/>
  <c r="F338" i="1"/>
  <c r="P127" i="1"/>
  <c r="F139" i="1"/>
  <c r="F380" i="1"/>
  <c r="AZ362" i="1"/>
  <c r="CA320" i="1"/>
  <c r="AR330" i="1"/>
  <c r="U26" i="1"/>
  <c r="F421" i="1"/>
  <c r="U616" i="1"/>
  <c r="CH87" i="1"/>
  <c r="AY95" i="1"/>
  <c r="CF264" i="1"/>
  <c r="AW288" i="1"/>
  <c r="AB30" i="1"/>
  <c r="O55" i="1"/>
  <c r="X87" i="1"/>
  <c r="F121" i="1"/>
  <c r="F150" i="1"/>
  <c r="R127" i="1"/>
  <c r="AV362" i="1"/>
  <c r="F374" i="1"/>
  <c r="X214" i="1"/>
  <c r="F258" i="1"/>
  <c r="X264" i="1"/>
  <c r="F314" i="1"/>
  <c r="F240" i="1" l="1"/>
  <c r="AY214" i="1"/>
  <c r="AY30" i="1"/>
  <c r="F63" i="1"/>
  <c r="AY399" i="1"/>
  <c r="BB18" i="1"/>
  <c r="F659" i="1"/>
  <c r="AW471" i="1"/>
  <c r="F489" i="1"/>
  <c r="AW549" i="1"/>
  <c r="O127" i="1"/>
  <c r="F138" i="1"/>
  <c r="X168" i="1"/>
  <c r="F208" i="1"/>
  <c r="AV87" i="1"/>
  <c r="F100" i="1"/>
  <c r="R467" i="1"/>
  <c r="F563" i="1"/>
  <c r="W22" i="1"/>
  <c r="W646" i="1"/>
  <c r="F640" i="1"/>
  <c r="F238" i="1"/>
  <c r="AW214" i="1"/>
  <c r="AS87" i="1"/>
  <c r="F112" i="1"/>
  <c r="AS399" i="1"/>
  <c r="AV30" i="1"/>
  <c r="F60" i="1"/>
  <c r="AV399" i="1"/>
  <c r="Q26" i="1"/>
  <c r="F411" i="1"/>
  <c r="Q616" i="1"/>
  <c r="AV471" i="1"/>
  <c r="F488" i="1"/>
  <c r="AV549" i="1"/>
  <c r="S467" i="1"/>
  <c r="F564" i="1"/>
  <c r="S26" i="1"/>
  <c r="F414" i="1"/>
  <c r="S616" i="1"/>
  <c r="CC214" i="1"/>
  <c r="AT232" i="1"/>
  <c r="O30" i="1"/>
  <c r="F57" i="1"/>
  <c r="O399" i="1"/>
  <c r="CA214" i="1"/>
  <c r="AR232" i="1"/>
  <c r="X26" i="1"/>
  <c r="F425" i="1"/>
  <c r="X616" i="1"/>
  <c r="AY264" i="1"/>
  <c r="F296" i="1"/>
  <c r="AV127" i="1"/>
  <c r="F141" i="1"/>
  <c r="O581" i="1"/>
  <c r="F588" i="1"/>
  <c r="AR168" i="1"/>
  <c r="F210" i="1"/>
  <c r="Y26" i="1"/>
  <c r="F426" i="1"/>
  <c r="Y616" i="1"/>
  <c r="CC30" i="1"/>
  <c r="AT55" i="1"/>
  <c r="O87" i="1"/>
  <c r="F97" i="1"/>
  <c r="AS168" i="1"/>
  <c r="F199" i="1"/>
  <c r="AR127" i="1"/>
  <c r="F164" i="1"/>
  <c r="CA30" i="1"/>
  <c r="AR55" i="1"/>
  <c r="F101" i="1"/>
  <c r="AW87" i="1"/>
  <c r="BD18" i="1"/>
  <c r="F671" i="1"/>
  <c r="O264" i="1"/>
  <c r="F290" i="1"/>
  <c r="AU581" i="1"/>
  <c r="F605" i="1"/>
  <c r="AU616" i="1"/>
  <c r="O471" i="1"/>
  <c r="O549" i="1"/>
  <c r="F485" i="1"/>
  <c r="AR471" i="1"/>
  <c r="F511" i="1"/>
  <c r="AR549" i="1"/>
  <c r="AZ22" i="1"/>
  <c r="AZ646" i="1"/>
  <c r="F627" i="1"/>
  <c r="F103" i="1"/>
  <c r="AY87" i="1"/>
  <c r="F358" i="1"/>
  <c r="AR320" i="1"/>
  <c r="F614" i="1"/>
  <c r="AR581" i="1"/>
  <c r="AS264" i="1"/>
  <c r="F305" i="1"/>
  <c r="BA22" i="1"/>
  <c r="BA646" i="1"/>
  <c r="F636" i="1"/>
  <c r="R26" i="1"/>
  <c r="F413" i="1"/>
  <c r="R616" i="1"/>
  <c r="O320" i="1"/>
  <c r="F332" i="1"/>
  <c r="P26" i="1"/>
  <c r="F402" i="1"/>
  <c r="P616" i="1"/>
  <c r="F576" i="1"/>
  <c r="Y467" i="1"/>
  <c r="P467" i="1"/>
  <c r="F552" i="1"/>
  <c r="AO18" i="1"/>
  <c r="F650" i="1"/>
  <c r="AV214" i="1"/>
  <c r="F237" i="1"/>
  <c r="AQ22" i="1"/>
  <c r="F626" i="1"/>
  <c r="AQ646" i="1"/>
  <c r="T22" i="1"/>
  <c r="F637" i="1"/>
  <c r="T646" i="1"/>
  <c r="AY127" i="1"/>
  <c r="F144" i="1"/>
  <c r="AW30" i="1"/>
  <c r="F61" i="1"/>
  <c r="AW399" i="1"/>
  <c r="O515" i="1"/>
  <c r="F521" i="1"/>
  <c r="AW264" i="1"/>
  <c r="F294" i="1"/>
  <c r="U22" i="1"/>
  <c r="F638" i="1"/>
  <c r="U646" i="1"/>
  <c r="F184" i="1"/>
  <c r="O168" i="1"/>
  <c r="AR515" i="1"/>
  <c r="F547" i="1"/>
  <c r="X467" i="1"/>
  <c r="F575" i="1"/>
  <c r="V22" i="1"/>
  <c r="V646" i="1"/>
  <c r="F639" i="1"/>
  <c r="AY471" i="1"/>
  <c r="F491" i="1"/>
  <c r="AY549" i="1"/>
  <c r="CA264" i="1"/>
  <c r="AR288" i="1"/>
  <c r="F234" i="1"/>
  <c r="O214" i="1"/>
  <c r="F154" i="1"/>
  <c r="AT127" i="1"/>
  <c r="AW127" i="1"/>
  <c r="F142" i="1"/>
  <c r="CC264" i="1"/>
  <c r="AT288" i="1"/>
  <c r="BC18" i="1"/>
  <c r="F662" i="1"/>
  <c r="Q467" i="1"/>
  <c r="F561" i="1"/>
  <c r="AV264" i="1"/>
  <c r="F293" i="1"/>
  <c r="AX22" i="1"/>
  <c r="AX646" i="1"/>
  <c r="F623" i="1"/>
  <c r="AP22" i="1"/>
  <c r="F625" i="1"/>
  <c r="G16" i="2" s="1"/>
  <c r="G18" i="2" s="1"/>
  <c r="AP646" i="1"/>
  <c r="F678" i="1"/>
  <c r="AR87" i="1"/>
  <c r="F123" i="1"/>
  <c r="AT471" i="1"/>
  <c r="AT549" i="1"/>
  <c r="F501" i="1"/>
  <c r="AR264" i="1" l="1"/>
  <c r="F316" i="1"/>
  <c r="P22" i="1"/>
  <c r="F619" i="1"/>
  <c r="P646" i="1"/>
  <c r="AZ18" i="1"/>
  <c r="F657" i="1"/>
  <c r="Q22" i="1"/>
  <c r="F628" i="1"/>
  <c r="Q646" i="1"/>
  <c r="W18" i="1"/>
  <c r="F670" i="1"/>
  <c r="AW26" i="1"/>
  <c r="F405" i="1"/>
  <c r="AW616" i="1"/>
  <c r="AQ18" i="1"/>
  <c r="F656" i="1"/>
  <c r="R22" i="1"/>
  <c r="R646" i="1"/>
  <c r="F630" i="1"/>
  <c r="BA18" i="1"/>
  <c r="F666" i="1"/>
  <c r="AR30" i="1"/>
  <c r="F83" i="1"/>
  <c r="AR399" i="1"/>
  <c r="AT30" i="1"/>
  <c r="F73" i="1"/>
  <c r="AT399" i="1"/>
  <c r="AR214" i="1"/>
  <c r="F260" i="1"/>
  <c r="AV467" i="1"/>
  <c r="F554" i="1"/>
  <c r="AX18" i="1"/>
  <c r="F653" i="1"/>
  <c r="AU22" i="1"/>
  <c r="AU646" i="1"/>
  <c r="F635" i="1"/>
  <c r="H16" i="2" s="1"/>
  <c r="H18" i="2" s="1"/>
  <c r="AY467" i="1"/>
  <c r="F557" i="1"/>
  <c r="V18" i="1"/>
  <c r="F669" i="1"/>
  <c r="U18" i="1"/>
  <c r="F668" i="1"/>
  <c r="T18" i="1"/>
  <c r="F667" i="1"/>
  <c r="AR467" i="1"/>
  <c r="F577" i="1"/>
  <c r="O467" i="1"/>
  <c r="F551" i="1"/>
  <c r="X22" i="1"/>
  <c r="F642" i="1"/>
  <c r="X646" i="1"/>
  <c r="F250" i="1"/>
  <c r="AT214" i="1"/>
  <c r="AS26" i="1"/>
  <c r="F416" i="1"/>
  <c r="AS616" i="1"/>
  <c r="AW467" i="1"/>
  <c r="F555" i="1"/>
  <c r="AP18" i="1"/>
  <c r="F655" i="1"/>
  <c r="F677" i="1" s="1"/>
  <c r="AT264" i="1"/>
  <c r="F306" i="1"/>
  <c r="S22" i="1"/>
  <c r="S646" i="1"/>
  <c r="F631" i="1"/>
  <c r="J16" i="2" s="1"/>
  <c r="J18" i="2" s="1"/>
  <c r="AT467" i="1"/>
  <c r="F567" i="1"/>
  <c r="Y22" i="1"/>
  <c r="Y646" i="1"/>
  <c r="F643" i="1"/>
  <c r="O26" i="1"/>
  <c r="F401" i="1"/>
  <c r="O616" i="1"/>
  <c r="AV26" i="1"/>
  <c r="F404" i="1"/>
  <c r="AV616" i="1"/>
  <c r="AY26" i="1"/>
  <c r="F407" i="1"/>
  <c r="AY616" i="1"/>
  <c r="X18" i="1" l="1"/>
  <c r="F672" i="1"/>
  <c r="AU18" i="1"/>
  <c r="F665" i="1"/>
  <c r="F680" i="1" s="1"/>
  <c r="AT26" i="1"/>
  <c r="F417" i="1"/>
  <c r="AT616" i="1"/>
  <c r="AY22" i="1"/>
  <c r="AY646" i="1"/>
  <c r="F624" i="1"/>
  <c r="R18" i="1"/>
  <c r="F660" i="1"/>
  <c r="AW22" i="1"/>
  <c r="AW646" i="1"/>
  <c r="F622" i="1"/>
  <c r="O22" i="1"/>
  <c r="F618" i="1"/>
  <c r="O646" i="1"/>
  <c r="Y18" i="1"/>
  <c r="F673" i="1"/>
  <c r="Q18" i="1"/>
  <c r="F658" i="1"/>
  <c r="AV22" i="1"/>
  <c r="F621" i="1"/>
  <c r="AV646" i="1"/>
  <c r="S18" i="1"/>
  <c r="F661" i="1"/>
  <c r="AS22" i="1"/>
  <c r="F633" i="1"/>
  <c r="E16" i="2" s="1"/>
  <c r="AS646" i="1"/>
  <c r="AR26" i="1"/>
  <c r="F427" i="1"/>
  <c r="AR616" i="1"/>
  <c r="P18" i="1"/>
  <c r="F649" i="1"/>
  <c r="AT22" i="1" l="1"/>
  <c r="F634" i="1"/>
  <c r="F16" i="2" s="1"/>
  <c r="F18" i="2" s="1"/>
  <c r="AT646" i="1"/>
  <c r="O18" i="1"/>
  <c r="F648" i="1"/>
  <c r="AW18" i="1"/>
  <c r="F652" i="1"/>
  <c r="AS18" i="1"/>
  <c r="F663" i="1"/>
  <c r="AR22" i="1"/>
  <c r="F644" i="1"/>
  <c r="AR646" i="1"/>
  <c r="I16" i="2"/>
  <c r="I18" i="2" s="1"/>
  <c r="E18" i="2"/>
  <c r="AV18" i="1"/>
  <c r="F651" i="1"/>
  <c r="AY18" i="1"/>
  <c r="F654" i="1"/>
  <c r="AT18" i="1" l="1"/>
  <c r="F664" i="1"/>
  <c r="AR18" i="1"/>
  <c r="F674" i="1"/>
  <c r="F676" i="1"/>
  <c r="F675" i="1" s="1"/>
</calcChain>
</file>

<file path=xl/sharedStrings.xml><?xml version="1.0" encoding="utf-8"?>
<sst xmlns="http://schemas.openxmlformats.org/spreadsheetml/2006/main" count="8364" uniqueCount="649">
  <si>
    <t>Smeta.RU  (495) 974-1589</t>
  </si>
  <si>
    <t>_PS_</t>
  </si>
  <si>
    <t>Smeta.RU</t>
  </si>
  <si>
    <t/>
  </si>
  <si>
    <t>БКТП 20/0,4 2х630 (встроенная с RM6)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</si>
  <si>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</si>
  <si>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</si>
  <si>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</si>
  <si>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</si>
  <si>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</si>
  <si>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</si>
  <si>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</si>
  <si>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</si>
  <si>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</si>
  <si>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</si>
  <si>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</si>
  <si>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Монтажные работы БКТП</t>
  </si>
  <si>
    <t>Новый подраздел</t>
  </si>
  <si>
    <t>Подраздел: Монтажные работы</t>
  </si>
  <si>
    <t>1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</si>
  <si>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</si>
  <si>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</si>
  <si>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</si>
  <si>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</si>
  <si>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</si>
  <si>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</si>
  <si>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</si>
  <si>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2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</si>
  <si>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</si>
  <si>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</si>
  <si>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</si>
  <si>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3</t>
  </si>
  <si>
    <t>4.8-240-4</t>
  </si>
  <si>
    <t>Пульты и шкафы управления, шкаф (пульт) управления навесной, высота, ширина, глубина до 600х600х350 мм (ЩТЗТ)</t>
  </si>
  <si>
    <t>ТСН-2001.4. Доп. 1-42. Сб. 8, т. 240, поз. 4</t>
  </si>
  <si>
    <t>ТСН-2001.4-8. 8-188...8-272</t>
  </si>
  <si>
    <t>ТСН-2001.4-8-18</t>
  </si>
  <si>
    <t>4</t>
  </si>
  <si>
    <t>Пульты и шкафы управления, шкаф (пульт) управления навесной, высота, ширина, глубина до 600х600х350 мм (ЩАП)</t>
  </si>
  <si>
    <t>5</t>
  </si>
  <si>
    <t>4.8-34-1</t>
  </si>
  <si>
    <t>Трансформаторы тока, трансформатор, напряжение до 10 кВ</t>
  </si>
  <si>
    <t>ТСН-2001.4. Доп. 1-42. Сб. 8, т. 34, поз. 1</t>
  </si>
  <si>
    <t>6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</si>
  <si>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</si>
  <si>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</si>
  <si>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</si>
  <si>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7</t>
  </si>
  <si>
    <t>Пульты и шкафы управления, шкаф (пульт) управления навесной, высота, ширина, глубина до 600х600х350 мм (ШП)</t>
  </si>
  <si>
    <t>8</t>
  </si>
  <si>
    <t>4.11-3-1</t>
  </si>
  <si>
    <t>Приборы, устанавливаемые на металлоконструкциях или щитах, масса приборов до 5 кг</t>
  </si>
  <si>
    <t>ТСН-2001.4. Доп. 1-42. Сб. 11, т. 3, поз. 1</t>
  </si>
  <si>
    <t>ТСН-2001.4-11. 11-1...11-30</t>
  </si>
  <si>
    <t>ТСН-2001.4-11-1</t>
  </si>
  <si>
    <t>9</t>
  </si>
  <si>
    <t>4.8-254-2</t>
  </si>
  <si>
    <t>Приборы нагревательные, электропечь мощностью до 1 кВт</t>
  </si>
  <si>
    <t>ТСН-2001.4. Доп. 1-42. Сб. 8, т. 254, поз. 2</t>
  </si>
  <si>
    <t>10</t>
  </si>
  <si>
    <t>4.8-305-2</t>
  </si>
  <si>
    <t>Муфты концевые для одножильного экранированного кабеля с изоляцией из сшитого полиэтилена, напряжением до 35 кВ, сечением одной жилы более 400 мм2 до 500 мм2</t>
  </si>
  <si>
    <t>1 комплект</t>
  </si>
  <si>
    <t>ТСН-2001.4 Доп. 48, Сб. 8, т. 305, поз. 2</t>
  </si>
  <si>
    <t>ТСН-2001.4-8. 8-301…8-309 (доп. 30)</t>
  </si>
  <si>
    <t>ТСН-2001.4-8-34</t>
  </si>
  <si>
    <t>10,1</t>
  </si>
  <si>
    <t>3449630000</t>
  </si>
  <si>
    <t>Муфты концевые термоусаживаемые (359900)</t>
  </si>
  <si>
    <t>КОМПЛЕКТ</t>
  </si>
  <si>
    <t>11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</si>
  <si>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</si>
  <si>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</si>
  <si>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</si>
  <si>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</si>
  <si>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11,1</t>
  </si>
  <si>
    <t>0254211000</t>
  </si>
  <si>
    <t>Смазка силиконовая универсальная</t>
  </si>
  <si>
    <t>шт.</t>
  </si>
  <si>
    <t>11,2</t>
  </si>
  <si>
    <t>3449638000</t>
  </si>
  <si>
    <t>Система изоляционных адаптеров</t>
  </si>
  <si>
    <t>12</t>
  </si>
  <si>
    <t>12,1</t>
  </si>
  <si>
    <t>12,2</t>
  </si>
  <si>
    <t>13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</si>
  <si>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</si>
  <si>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</si>
  <si>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</si>
  <si>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</si>
  <si>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</si>
  <si>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</si>
  <si>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14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</si>
  <si>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</si>
  <si>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</si>
  <si>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</si>
  <si>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15</t>
  </si>
  <si>
    <t>4.8-162-2</t>
  </si>
  <si>
    <t>Провода и кабели в коробах, провод, сечением до 35 мм2</t>
  </si>
  <si>
    <t>100 м</t>
  </si>
  <si>
    <t>ТСН-2001.4. Доп. 1-42. Сб. 8, т. 162, поз. 2</t>
  </si>
  <si>
    <t>ТСН-2001.4-8. 8-155...8-184</t>
  </si>
  <si>
    <t>ТСН-2001.4-8-16</t>
  </si>
  <si>
    <t>16</t>
  </si>
  <si>
    <t>4.8-162-1</t>
  </si>
  <si>
    <t>Провода и кабели в коробах, провод, сечением до 6 мм2</t>
  </si>
  <si>
    <t>ТСН-2001.4. Доп. 1-42. Сб. 8, т. 162, поз. 1</t>
  </si>
  <si>
    <t>17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</si>
  <si>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</si>
  <si>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</si>
  <si>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</si>
  <si>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</si>
  <si>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</si>
  <si>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</si>
  <si>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</si>
  <si>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</si>
  <si>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</si>
  <si>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</si>
  <si>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</si>
  <si>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</si>
  <si>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</si>
  <si>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</si>
  <si>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</si>
  <si>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</si>
  <si>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</si>
  <si>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</si>
  <si>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</si>
  <si>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</si>
  <si>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</si>
  <si>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</si>
  <si>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</si>
  <si>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</si>
  <si>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</si>
  <si>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</si>
  <si>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</si>
  <si>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</si>
  <si>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</si>
  <si>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</si>
  <si>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</si>
  <si>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</si>
  <si>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</si>
  <si>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</si>
  <si>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</si>
  <si>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</si>
  <si>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</si>
  <si>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</si>
  <si>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</si>
  <si>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</si>
  <si>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</si>
  <si>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</si>
  <si>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</si>
  <si>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</si>
  <si>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</si>
  <si>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</si>
  <si>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</si>
  <si>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</si>
  <si>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</si>
  <si>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</si>
  <si>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</si>
  <si>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</si>
  <si>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</si>
  <si>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</si>
  <si>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</si>
  <si>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</si>
  <si>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</si>
  <si>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</si>
  <si>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Строительные работы</t>
  </si>
  <si>
    <t>18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</si>
  <si>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</si>
  <si>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</si>
  <si>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</si>
  <si>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</si>
  <si>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Строительные работы</t>
  </si>
  <si>
    <t>ТСН-2001.3-13. 13-17-6, 13-17-7, 13-18...13-38</t>
  </si>
  <si>
    <t>ТСН-2001.3-13-3</t>
  </si>
  <si>
    <t>18,1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</si>
  <si>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</si>
  <si>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</si>
  <si>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</si>
  <si>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19</t>
  </si>
  <si>
    <t>Цена поставщика</t>
  </si>
  <si>
    <t>Силотерм ЭП-6К</t>
  </si>
  <si>
    <t>кг</t>
  </si>
  <si>
    <t>Материалы</t>
  </si>
  <si>
    <t>Материалы, изделия и конструкции</t>
  </si>
  <si>
    <t>[5 122,61 / 1,2 /  6,82] +  2% Заг.скл</t>
  </si>
  <si>
    <t>0</t>
  </si>
  <si>
    <t>20</t>
  </si>
  <si>
    <t>3.10-66-1</t>
  </si>
  <si>
    <t>Ограждение лестничных площадок перилами</t>
  </si>
  <si>
    <t>100 м перил</t>
  </si>
  <si>
    <t>ТСН-2001.3 Доп. 53, Сб. 10, т. 66, поз. 1</t>
  </si>
  <si>
    <t>ТСН-2001.3-10. 10-1...10-69</t>
  </si>
  <si>
    <t>ТСН-2001.3-10-1</t>
  </si>
  <si>
    <t>21</t>
  </si>
  <si>
    <t>1.9-12-77</t>
  </si>
  <si>
    <t>Поручни хвойных пород, покрытые нитроцеллюлозным лаком, сечение 90х40 мм</t>
  </si>
  <si>
    <t>м</t>
  </si>
  <si>
    <t>ТСН-2001.1. Доп. 1-42. Р. 9, о. 12, поз. 77</t>
  </si>
  <si>
    <t>Материалы строительные</t>
  </si>
  <si>
    <t>ТСН-2001.1 Материалы строительные</t>
  </si>
  <si>
    <t>ТСН-2001.1-1</t>
  </si>
  <si>
    <t>Подраздел: Заземление</t>
  </si>
  <si>
    <t>22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</si>
  <si>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</si>
  <si>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</si>
  <si>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</si>
  <si>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</si>
  <si>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</si>
  <si>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23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</si>
  <si>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</si>
  <si>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</si>
  <si>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</si>
  <si>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</si>
  <si>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</si>
  <si>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</si>
  <si>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</si>
  <si>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24</t>
  </si>
  <si>
    <t>25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</si>
  <si>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</si>
  <si>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</si>
  <si>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</si>
  <si>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26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</si>
  <si>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</si>
  <si>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</si>
  <si>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</si>
  <si>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27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</si>
  <si>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</si>
  <si>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</si>
  <si>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</si>
  <si>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Подраздел: Устройство глубинных заземлителей</t>
  </si>
  <si>
    <t>28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</si>
  <si>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</si>
  <si>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</si>
  <si>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</si>
  <si>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</si>
  <si>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</si>
  <si>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</si>
  <si>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28,1</t>
  </si>
  <si>
    <t>1.1-1-2459</t>
  </si>
  <si>
    <t>Шнек буровой, диаметр 180 мм, длина 1,8 м</t>
  </si>
  <si>
    <t>ТСН-2001.1. Доп. 1-42. Р. 1, о. 1, поз. 2459</t>
  </si>
  <si>
    <t>29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</si>
  <si>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</si>
  <si>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</si>
  <si>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</si>
  <si>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</si>
  <si>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29,1</t>
  </si>
  <si>
    <t>1303010000</t>
  </si>
  <si>
    <t>Трубы стальные электросварные</t>
  </si>
  <si>
    <t>30</t>
  </si>
  <si>
    <t>3.4-9-34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</si>
  <si>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168 мм</t>
  </si>
  <si>
    <t>10 м спуска и подъема труб</t>
  </si>
  <si>
    <t>ТСН-2001.3. Доп. 1-42. Сб. 4, т. 9, поз. 34</t>
  </si>
  <si>
    <t>31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</si>
  <si>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</si>
  <si>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</si>
  <si>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</si>
  <si>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32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</si>
  <si>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</si>
  <si>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</si>
  <si>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</si>
  <si>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</si>
  <si>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33</t>
  </si>
  <si>
    <t>3.4-11-1</t>
  </si>
  <si>
    <t>Резка обсадных труб диаметром 168 мм</t>
  </si>
  <si>
    <t>ТСН-2001.3 Доп. 56, Сб. 4, т. 11, поз. 1</t>
  </si>
  <si>
    <t>34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</si>
  <si>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</si>
  <si>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</si>
  <si>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</si>
  <si>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</si>
  <si>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34,1</t>
  </si>
  <si>
    <t>1.1-1-43</t>
  </si>
  <si>
    <t>Бикарбонат натрия (сода двууглекислая)</t>
  </si>
  <si>
    <t>ТСН-2001.1. Доп. 1-42. Р. 1, о. 1, поз. 43</t>
  </si>
  <si>
    <t>34,2</t>
  </si>
  <si>
    <t>1.1-1-162</t>
  </si>
  <si>
    <t>Графит кристаллический литейный</t>
  </si>
  <si>
    <t>ТСН-2001.1. Доп. 1-42. Р. 1, о. 1, поз. 162</t>
  </si>
  <si>
    <t>Подраздел: Освещение и обогрев</t>
  </si>
  <si>
    <t>35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</si>
  <si>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</si>
  <si>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</si>
  <si>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</si>
  <si>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</si>
  <si>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36</t>
  </si>
  <si>
    <t>4.8-243-3</t>
  </si>
  <si>
    <t>Выключатель полугерметический и герметический</t>
  </si>
  <si>
    <t>ТСН-2001.4. Доп. 1-42. Сб. 8, т. 243, поз. 3</t>
  </si>
  <si>
    <t>37</t>
  </si>
  <si>
    <t>1.21-5-668</t>
  </si>
  <si>
    <t>Выключатели пакетные открытого исполнения, тип ПВ2-16МЗ</t>
  </si>
  <si>
    <t>ТСН-2001.1. Доп. 1-42. Р. 21, о. 5, поз. 668</t>
  </si>
  <si>
    <t>38</t>
  </si>
  <si>
    <t>4.8-243-10</t>
  </si>
  <si>
    <t>Розетка штепсельная полугерметическая и герметическая</t>
  </si>
  <si>
    <t>ТСН-2001.4. Доп. 1-42. Сб. 8, т. 243, поз. 10</t>
  </si>
  <si>
    <t>39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</si>
  <si>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</si>
  <si>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</si>
  <si>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</si>
  <si>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40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</si>
  <si>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</si>
  <si>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</si>
  <si>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</si>
  <si>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41</t>
  </si>
  <si>
    <t>42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</si>
  <si>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</si>
  <si>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</si>
  <si>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</si>
  <si>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</si>
  <si>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</si>
  <si>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42,1</t>
  </si>
  <si>
    <t>5772110000</t>
  </si>
  <si>
    <t>Короба с направляющими</t>
  </si>
  <si>
    <t>42,2</t>
  </si>
  <si>
    <t>Перегородки разделительные</t>
  </si>
  <si>
    <t>42,3</t>
  </si>
  <si>
    <t>Заглушки</t>
  </si>
  <si>
    <t>42,4</t>
  </si>
  <si>
    <t>Накладки стыковые</t>
  </si>
  <si>
    <t>42,5</t>
  </si>
  <si>
    <t>Углы наружные</t>
  </si>
  <si>
    <t>42,6</t>
  </si>
  <si>
    <t>Углы плоские</t>
  </si>
  <si>
    <t>42,7</t>
  </si>
  <si>
    <t>Углы внутренние</t>
  </si>
  <si>
    <t>Подраздел: Материалы</t>
  </si>
  <si>
    <t>43</t>
  </si>
  <si>
    <t>1.22-1-4</t>
  </si>
  <si>
    <t>Светильники с лампами накаливания, марка НБО06х100/Р2"0-02УХЛ4, с рассеивателем из силикатного стекла</t>
  </si>
  <si>
    <t>ТСН-2001.1. Доп. 1-42. Р. 22, о. 1, поз. 4</t>
  </si>
  <si>
    <t>44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</si>
  <si>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</si>
  <si>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</si>
  <si>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</si>
  <si>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45</t>
  </si>
  <si>
    <t>1.22-6-90</t>
  </si>
  <si>
    <t>Лампы люминесцентные компактные энергосберегающие со встроенным ПРА, напряжение 220 В, цоколь E14, E27, мощность 15 Вт, спирального типа</t>
  </si>
  <si>
    <t>10 шт.</t>
  </si>
  <si>
    <t>ТСН-2001.1. Доп. 1-42. Р. 22, о. 6, поз. 90</t>
  </si>
  <si>
    <t>46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</si>
  <si>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</si>
  <si>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</si>
  <si>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</si>
  <si>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47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</si>
  <si>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</si>
  <si>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</si>
  <si>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54, Р. 21, о. 5, поз. 597</t>
  </si>
  <si>
    <t>48</t>
  </si>
  <si>
    <t>1.21-5-608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</si>
  <si>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185 до 300 мм2, 20 кВ/от 150 до 300 мм2</t>
  </si>
  <si>
    <t>ТСН-2001.1 Доп. 54, Р. 21, о. 5, поз. 608</t>
  </si>
  <si>
    <t>49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</si>
  <si>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</si>
  <si>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</si>
  <si>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</si>
  <si>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50</t>
  </si>
  <si>
    <t>1.23-7-707</t>
  </si>
  <si>
    <t>Кабели силовые с изоляцией из сшитого полиэтилена, напряжение 20000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1х240/25 мм2</t>
  </si>
  <si>
    <t>ТСН-2001.1. Доп. 1-42. Р. 23, о. 7, поз. 707</t>
  </si>
  <si>
    <t>51</t>
  </si>
  <si>
    <t>Кабель АПВВНГ(А)-LS 1х95/16</t>
  </si>
  <si>
    <t>[310,66 / 1,2 /  6,82] +  2% Заг.скл</t>
  </si>
  <si>
    <t>52</t>
  </si>
  <si>
    <t>1.23-8-404</t>
  </si>
  <si>
    <t>Кабели силовые с медными жилами, напряжение 660 В, марка ВВГнг(А)-LS, число жил и сечение 4х25 мм2</t>
  </si>
  <si>
    <t>ТСН-2001.1 Доп. 46, Р. 23, о. 8, поз. 404</t>
  </si>
  <si>
    <t>53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</si>
  <si>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</si>
  <si>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</si>
  <si>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</si>
  <si>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54</t>
  </si>
  <si>
    <t>1.23-8-400</t>
  </si>
  <si>
    <t>Кабели силовые с медными жилами, напряжение 660 В, марка ВВГнг(А)-LS, число жил и сечение 4х4 мм2</t>
  </si>
  <si>
    <t>ТСН-2001.1 Доп. 46, Р. 23, о. 8, поз. 400</t>
  </si>
  <si>
    <t>55</t>
  </si>
  <si>
    <t>1.23-8-392</t>
  </si>
  <si>
    <t>Кабели силовые с медными жилами, напряжение 660 В, марка ВВГнг(А)-LS, число жил и сечение 3х6 мм2</t>
  </si>
  <si>
    <t>ТСН-2001.1 Доп. 46, Р. 23, о. 8, поз. 392</t>
  </si>
  <si>
    <t>56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</si>
  <si>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</si>
  <si>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</si>
  <si>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</si>
  <si>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57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</si>
  <si>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</si>
  <si>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</si>
  <si>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</si>
  <si>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58</t>
  </si>
  <si>
    <t>1.23-8-565</t>
  </si>
  <si>
    <t>Кабели силовые с медными жилами, напряжение 1000 В, марка ВВГнг(А)-LS, число жил и сечение 2х2,5 мм2</t>
  </si>
  <si>
    <t>ТСН-2001.1 Доп. 46, Р. 23, о. 8, поз. 565</t>
  </si>
  <si>
    <t>59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</si>
  <si>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</si>
  <si>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</si>
  <si>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</si>
  <si>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60</t>
  </si>
  <si>
    <t>1.23-1-310</t>
  </si>
  <si>
    <t>Кабели контрольные с медными жилами, марка КВВГнг(А), число жил и сечение 7х1,0 мм2</t>
  </si>
  <si>
    <t>ТСН-2001.1 Доп. 46, Р. 23, о. 1, поз. 310</t>
  </si>
  <si>
    <t>61</t>
  </si>
  <si>
    <t>Клемма заземления НВО.00.001.</t>
  </si>
  <si>
    <t>[95 / 1,2 /  6,82] +  2% Заг.скл</t>
  </si>
  <si>
    <t>62</t>
  </si>
  <si>
    <t>1.1-1-3181</t>
  </si>
  <si>
    <t>Кабель-каналы, размер 100х40 мм, кабель-каналы</t>
  </si>
  <si>
    <t>ТСН-2001.1. Доп. 1-42. Р. 1, о. 1, поз. 3181</t>
  </si>
  <si>
    <t>63</t>
  </si>
  <si>
    <t>1.1-1-3053</t>
  </si>
  <si>
    <t>Кабель-каналы, размер 60х40 мм, кабель-каналы</t>
  </si>
  <si>
    <t>ТСН-2001.1. Доп. 1-42. Р. 1, о. 1, поз. 3053</t>
  </si>
  <si>
    <t>Подраздел: Оборудование БКТП</t>
  </si>
  <si>
    <t>64</t>
  </si>
  <si>
    <t>Трансформатор сухой ТСЛ 630-20/0,4</t>
  </si>
  <si>
    <t>[1 685 000 / 1,2 /  5,14]</t>
  </si>
  <si>
    <t>65</t>
  </si>
  <si>
    <t>Виброгасители ЕК-290</t>
  </si>
  <si>
    <t>компл.</t>
  </si>
  <si>
    <t>[13 000 / 1,2 /  5,14] +  3% Трансп +  1,2% Заг.скл</t>
  </si>
  <si>
    <t>1,2</t>
  </si>
  <si>
    <t>66</t>
  </si>
  <si>
    <t>Комплектное распределительное устройство RM6</t>
  </si>
  <si>
    <t>[2 600 000 / 1,2 /  5,14]</t>
  </si>
  <si>
    <t>67</t>
  </si>
  <si>
    <t>Щиток тепловой защиты ЩТЗТ</t>
  </si>
  <si>
    <t>[31 200 / 1,2 /  5,14]</t>
  </si>
  <si>
    <t>68</t>
  </si>
  <si>
    <t>ЩАП с ИБП СИПБ 2.2 кВА</t>
  </si>
  <si>
    <t>[58 300 /  5,14]</t>
  </si>
  <si>
    <t>69</t>
  </si>
  <si>
    <t>Трансформатор тока ТШЛ 0,66 3000/5</t>
  </si>
  <si>
    <t>[4 116,1 / 1,2 /  5,14] +  3% Трансп +  1,2% Заг.скл</t>
  </si>
  <si>
    <t>70</t>
  </si>
  <si>
    <t>Шкаф питания собственных нужд ШПСН-ВУФ</t>
  </si>
  <si>
    <t>[52 800 /  5,14]</t>
  </si>
  <si>
    <t>Подраздел: Оборудование по ТБ</t>
  </si>
  <si>
    <t>71</t>
  </si>
  <si>
    <t>Штанга изолирующая оперативная ШО-35</t>
  </si>
  <si>
    <t>[1 000,45 / 1,2 /  5,14] +  3% Трансп +  1,2% Заг.скл</t>
  </si>
  <si>
    <t>72</t>
  </si>
  <si>
    <t>Полка инвентарная</t>
  </si>
  <si>
    <t>[900 / 1,2 /  5,14] +  3% Трансп +  1,2% Заг.скл</t>
  </si>
  <si>
    <t>73</t>
  </si>
  <si>
    <t>Подставка инвентарная</t>
  </si>
  <si>
    <t>[2 400 / 1,2 /  5,14] +  3% Трансп +  1,2% Заг.скл</t>
  </si>
  <si>
    <t>74</t>
  </si>
  <si>
    <t>Плакаты (комплект) для ТП</t>
  </si>
  <si>
    <t>[3 800 / 1,2 /  5,14] +  3% Трансп +  1,2% Заг.скл</t>
  </si>
  <si>
    <t>Раздел: Пусконаладочные работы БКТП</t>
  </si>
  <si>
    <t>75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</si>
  <si>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</si>
  <si>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</si>
  <si>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</si>
  <si>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</si>
  <si>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</si>
  <si>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</si>
  <si>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</si>
  <si>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Раздел: Телемеханика БКТП</t>
  </si>
  <si>
    <t>76</t>
  </si>
  <si>
    <t>77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</si>
  <si>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</si>
  <si>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</si>
  <si>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</si>
  <si>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</si>
  <si>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</si>
  <si>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78</t>
  </si>
  <si>
    <t>4.8-161-1</t>
  </si>
  <si>
    <t>Провода и кабели в лотках, провод, сечением до 6 мм2</t>
  </si>
  <si>
    <t>ТСН-2001.4. Доп. 1-42. Сб. 8, т. 161, поз. 1</t>
  </si>
  <si>
    <t>79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</si>
  <si>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</si>
  <si>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</si>
  <si>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</si>
  <si>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80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</si>
  <si>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</si>
  <si>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</si>
  <si>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</si>
  <si>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81</t>
  </si>
  <si>
    <t>Кабель интерфейсный КИПЭВ 4х2х0,6</t>
  </si>
  <si>
    <t>[253 506 / 1,2 /  6,82] +  2% Заг.скл</t>
  </si>
  <si>
    <t>82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</si>
  <si>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</si>
  <si>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</si>
  <si>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</si>
  <si>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83</t>
  </si>
  <si>
    <t>84</t>
  </si>
  <si>
    <t>Подраздел: Оборудование</t>
  </si>
  <si>
    <t>85</t>
  </si>
  <si>
    <t>Данные поставщика</t>
  </si>
  <si>
    <t>Комплект ТМ "TOPAZ КП ТП 0512" с ПО "АРМ-Д-КП-TOPAZ"</t>
  </si>
  <si>
    <t>К-Т</t>
  </si>
  <si>
    <t>Материал по прайсу</t>
  </si>
  <si>
    <t>[400 000 /  5,14]</t>
  </si>
  <si>
    <t>Раздел: Пусконаладочные работы ТМ</t>
  </si>
  <si>
    <t>86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</si>
  <si>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</si>
  <si>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</si>
  <si>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</si>
  <si>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</si>
  <si>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</si>
  <si>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</si>
  <si>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</si>
  <si>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87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</si>
  <si>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</si>
  <si>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</si>
  <si>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</si>
  <si>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</si>
  <si>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</si>
  <si>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</si>
  <si>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</si>
  <si>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</si>
  <si>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</si>
  <si>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</si>
  <si>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</si>
  <si>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</si>
  <si>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</si>
  <si>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</si>
  <si>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</si>
  <si>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</si>
  <si>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</si>
  <si>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</si>
  <si>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</si>
  <si>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</si>
  <si>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</si>
  <si>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</si>
  <si>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</si>
  <si>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</si>
  <si>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</si>
  <si>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</si>
  <si>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</si>
  <si>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</si>
  <si>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</si>
  <si>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</si>
  <si>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</si>
  <si>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</si>
  <si>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</si>
  <si>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</si>
  <si>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</si>
  <si>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</si>
  <si>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</si>
  <si>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</si>
  <si>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</si>
  <si>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</si>
  <si>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</si>
  <si>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</si>
  <si>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</si>
  <si>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</si>
  <si>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</si>
  <si>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</si>
  <si>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2.1-18-7</t>
  </si>
  <si>
    <t>ТСН-2001.2. Доп. 47. п.1-18-7 (183001)</t>
  </si>
  <si>
    <t>Автомобили грузовые бортовые, грузоподъемность до 5 т</t>
  </si>
  <si>
    <t>2.1-3-38</t>
  </si>
  <si>
    <t>ТСН-2001.2. Доп. 53.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</si>
  <si>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</si>
  <si>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</si>
  <si>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</si>
  <si>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</si>
  <si>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</si>
  <si>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</si>
  <si>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</si>
  <si>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</si>
  <si>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</si>
  <si>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</si>
  <si>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</si>
  <si>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</si>
  <si>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</si>
  <si>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</si>
  <si>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</si>
  <si>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</si>
  <si>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</si>
  <si>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</si>
  <si>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</si>
  <si>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</si>
  <si>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</si>
  <si>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</si>
  <si>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</si>
  <si>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</si>
  <si>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</si>
  <si>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</si>
  <si>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</si>
  <si>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</si>
  <si>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</si>
  <si>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</si>
  <si>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</si>
  <si>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5711000000</t>
  </si>
  <si>
    <t>Песок, гравий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</si>
  <si>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</si>
  <si>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</si>
  <si>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</si>
  <si>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</si>
  <si>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</si>
  <si>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</si>
  <si>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</si>
  <si>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</si>
  <si>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</si>
  <si>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</si>
  <si>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</si>
  <si>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</si>
  <si>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</si>
  <si>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</si>
  <si>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</si>
  <si>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</si>
  <si>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</si>
  <si>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</si>
  <si>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</si>
  <si>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</si>
  <si>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</si>
  <si>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</si>
  <si>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</si>
  <si>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</si>
  <si>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</si>
  <si>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</si>
  <si>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</si>
  <si>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</si>
  <si>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</si>
  <si>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</si>
  <si>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</si>
  <si>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</si>
  <si>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</si>
  <si>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</si>
  <si>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</si>
  <si>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</si>
  <si>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</si>
  <si>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</si>
  <si>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</si>
  <si>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</si>
  <si>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Силотерм ЭП-6К</t>
    </r>
    <r>
      <rPr>
        <i/>
        <sz val="10"/>
        <rFont val="Arial"/>
        <family val="2"/>
        <charset val="204"/>
      </rPr>
      <t xml:space="preserve">
638,45 = [5 122,61 / 1,2 /  6,82] +  2% Заг.скл</t>
    </r>
  </si>
  <si>
    <r>
      <t>Кабель АПВВНГ(А)-LS 1х95/16</t>
    </r>
    <r>
      <rPr>
        <i/>
        <sz val="10"/>
        <rFont val="Arial"/>
        <family val="2"/>
        <charset val="204"/>
      </rPr>
      <t xml:space="preserve">
38,72 = [310,66 / 1,2 /  6,82] +  2% Заг.скл</t>
    </r>
  </si>
  <si>
    <r>
      <t>Клемма заземления НВО.00.001.</t>
    </r>
    <r>
      <rPr>
        <i/>
        <sz val="10"/>
        <rFont val="Arial"/>
        <family val="2"/>
        <charset val="204"/>
      </rPr>
      <t xml:space="preserve">
11,84 = [95 / 1,2 /  6,82] +  2% Заг.скл</t>
    </r>
  </si>
  <si>
    <r>
      <t>ОБОРУДОВАНИЕ:
Трансформатор сухой ТСЛ 630-20/0,4</t>
    </r>
    <r>
      <rPr>
        <i/>
        <sz val="10"/>
        <color rgb="FF821E82"/>
        <rFont val="Arial"/>
        <family val="2"/>
        <charset val="204"/>
      </rPr>
      <t xml:space="preserve">
273 184,18 = [1 685 000 / 1,2 /  5,14]</t>
    </r>
  </si>
  <si>
    <r>
      <t>ОБОРУДОВАНИЕ:
Виброгасители ЕК-290</t>
    </r>
    <r>
      <rPr>
        <i/>
        <sz val="10"/>
        <color rgb="FF821E82"/>
        <rFont val="Arial"/>
        <family val="2"/>
        <charset val="204"/>
      </rPr>
      <t xml:space="preserve">
2 196,93 = [13 000 / 1,2 /  5,14] +  3% Трансп +  1,2% Заг.скл</t>
    </r>
  </si>
  <si>
    <r>
      <t>ОБОРУДОВАНИЕ:
Комплектное распределительное устройство RM6</t>
    </r>
    <r>
      <rPr>
        <i/>
        <sz val="10"/>
        <color rgb="FF821E82"/>
        <rFont val="Arial"/>
        <family val="2"/>
        <charset val="204"/>
      </rPr>
      <t xml:space="preserve">
421 530,48 = [2 600 000 / 1,2 /  5,14]</t>
    </r>
  </si>
  <si>
    <r>
      <t>ОБОРУДОВАНИЕ:
Щиток тепловой защиты ЩТЗТ</t>
    </r>
    <r>
      <rPr>
        <i/>
        <sz val="10"/>
        <color rgb="FF821E82"/>
        <rFont val="Arial"/>
        <family val="2"/>
        <charset val="204"/>
      </rPr>
      <t xml:space="preserve">
5 058,37 = [31 200 / 1,2 /  5,14]</t>
    </r>
  </si>
  <si>
    <r>
      <t>ОБОРУДОВАНИЕ:
ЩАП с ИБП СИПБ 2.2 кВА</t>
    </r>
    <r>
      <rPr>
        <i/>
        <sz val="10"/>
        <color rgb="FF821E82"/>
        <rFont val="Arial"/>
        <family val="2"/>
        <charset val="204"/>
      </rPr>
      <t xml:space="preserve">
11 342,41 = [58 300 /  5,14]</t>
    </r>
  </si>
  <si>
    <r>
      <t>ОБОРУДОВАНИЕ:
Трансформатор тока ТШЛ 0,66 3000/5</t>
    </r>
    <r>
      <rPr>
        <i/>
        <sz val="10"/>
        <color rgb="FF821E82"/>
        <rFont val="Arial"/>
        <family val="2"/>
        <charset val="204"/>
      </rPr>
      <t xml:space="preserve">
695,60 = [4 116,1 / 1,2 /  5,14] +  3% Трансп +  1,2% Заг.скл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</si>
  <si>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10 272,37 = [52 800 /  5,14]</t>
    </r>
  </si>
  <si>
    <r>
      <t>ОБОРУДОВАНИЕ:
Штанга изолирующая оперативная ШО-35</t>
    </r>
    <r>
      <rPr>
        <i/>
        <sz val="10"/>
        <color rgb="FF821E82"/>
        <rFont val="Arial"/>
        <family val="2"/>
        <charset val="204"/>
      </rPr>
      <t xml:space="preserve">
169,07 = [1 000,45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</si>
  <si>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</si>
  <si>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</si>
  <si>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Плакаты (комплект) для ТП</t>
    </r>
    <r>
      <rPr>
        <i/>
        <sz val="10"/>
        <color rgb="FF821E82"/>
        <rFont val="Arial"/>
        <family val="2"/>
        <charset val="204"/>
      </rPr>
      <t xml:space="preserve">
642,17 = [3 800 / 1,2 /  5,14] +  3% Трансп +  1,2% Заг.скл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</si>
  <si>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31 595,33 = [253 506 / 1,2 /  6,82] +  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</si>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</sst>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10"/>
  <sheetViews>
    <sheetView tabSelected="1" zoomScaleNormal="100" workbookViewId="0">
      <selection activeCell="A32" sqref="A32:K3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591</v>
      </c>
      <c r="K2" s="20"/>
    </row>
    <row r="3" spans="1:11" ht="16.5" x14ac:dyDescent="0.25">
      <c r="A3" s="12"/>
      <c r="B3" s="13" t="s">
        <v>589</v>
      </c>
      <c r="C3" s="13"/>
      <c r="D3" s="13"/>
      <c r="E3" s="13"/>
      <c r="F3" s="11"/>
      <c r="G3" s="13" t="s">
        <v>590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592</v>
      </c>
      <c r="C7" s="19"/>
      <c r="D7" s="19"/>
      <c r="E7" s="19"/>
      <c r="F7" s="11"/>
      <c r="G7" s="19" t="s">
        <v>592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20/0,4 2х630 (встроенная с RM6)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143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595</v>
      </c>
      <c r="J20" s="29" t="s">
        <v>596</v>
      </c>
      <c r="K20" s="11"/>
    </row>
    <row r="21" spans="1:37" ht="15" x14ac:dyDescent="0.25">
      <c r="A21" s="11"/>
      <c r="B21" s="11"/>
      <c r="C21" s="11"/>
      <c r="D21" s="11"/>
      <c r="E21" s="30" t="s">
        <v>597</v>
      </c>
      <c r="F21" s="30"/>
      <c r="G21" s="30"/>
      <c r="H21" s="30"/>
      <c r="I21" s="31">
        <f>SUM(O1:O703)/1000</f>
        <v>1683.3317899999997</v>
      </c>
      <c r="J21" s="31">
        <f>(Source!F675/1000)</f>
        <v>9375.0533200000009</v>
      </c>
      <c r="K21" s="32" t="s">
        <v>645</v>
      </c>
    </row>
    <row r="22" spans="1:37" ht="14.25" x14ac:dyDescent="0.2">
      <c r="A22" s="11"/>
      <c r="B22" s="11"/>
      <c r="C22" s="11"/>
      <c r="D22" s="11"/>
      <c r="E22" s="14" t="s">
        <v>172</v>
      </c>
      <c r="F22" s="14"/>
      <c r="G22" s="14"/>
      <c r="H22" s="14"/>
      <c r="I22" s="33">
        <f>SUM(X1:X703)/1000</f>
        <v>15.417650000000002</v>
      </c>
      <c r="J22" s="33">
        <f>(Source!F663)/1000</f>
        <v>112.63107000000001</v>
      </c>
      <c r="K22" s="11" t="s">
        <v>645</v>
      </c>
    </row>
    <row r="23" spans="1:37" ht="14.25" x14ac:dyDescent="0.2">
      <c r="A23" s="11"/>
      <c r="B23" s="11"/>
      <c r="C23" s="11"/>
      <c r="D23" s="11"/>
      <c r="E23" s="14" t="s">
        <v>598</v>
      </c>
      <c r="F23" s="14"/>
      <c r="G23" s="14"/>
      <c r="H23" s="14"/>
      <c r="I23" s="33">
        <f>SUM(Y1:Y703)/1000</f>
        <v>124.24000999999997</v>
      </c>
      <c r="J23" s="33">
        <f>(Source!F664)/1000</f>
        <v>904.28664000000003</v>
      </c>
      <c r="K23" s="11" t="s">
        <v>645</v>
      </c>
    </row>
    <row r="24" spans="1:37" ht="14.25" x14ac:dyDescent="0.2">
      <c r="A24" s="11"/>
      <c r="B24" s="11"/>
      <c r="C24" s="11"/>
      <c r="D24" s="11"/>
      <c r="E24" s="14" t="s">
        <v>513</v>
      </c>
      <c r="F24" s="14"/>
      <c r="G24" s="14"/>
      <c r="H24" s="14"/>
      <c r="I24" s="33">
        <f>SUM(Z1:Z703)/1000</f>
        <v>1519.1906000000001</v>
      </c>
      <c r="J24" s="33">
        <f>(Source!F655)/1000</f>
        <v>7808.6396599999998</v>
      </c>
      <c r="K24" s="11" t="s">
        <v>645</v>
      </c>
    </row>
    <row r="25" spans="1:37" ht="14.25" x14ac:dyDescent="0.2">
      <c r="A25" s="11"/>
      <c r="B25" s="11"/>
      <c r="C25" s="11"/>
      <c r="D25" s="11"/>
      <c r="E25" s="14" t="s">
        <v>599</v>
      </c>
      <c r="F25" s="14"/>
      <c r="G25" s="14"/>
      <c r="H25" s="14"/>
      <c r="I25" s="33">
        <f>SUM(AA1:AA703)/1000</f>
        <v>24.483529999999998</v>
      </c>
      <c r="J25" s="33">
        <f>(Source!F680+Source!F666)/1000</f>
        <v>549.49594999999999</v>
      </c>
      <c r="K25" s="11" t="s">
        <v>645</v>
      </c>
    </row>
    <row r="26" spans="1:37" ht="14.25" x14ac:dyDescent="0.2">
      <c r="A26" s="11"/>
      <c r="B26" s="11"/>
      <c r="C26" s="11"/>
      <c r="D26" s="11"/>
      <c r="E26" s="14" t="s">
        <v>600</v>
      </c>
      <c r="F26" s="14"/>
      <c r="G26" s="14"/>
      <c r="H26" s="14"/>
      <c r="I26" s="33">
        <f>SUM(W1:W703)/1000</f>
        <v>17.779969999999999</v>
      </c>
      <c r="J26" s="33">
        <f>(Source!F661+ Source!F660)/1000</f>
        <v>463.34593999999993</v>
      </c>
      <c r="K26" s="11" t="s">
        <v>645</v>
      </c>
    </row>
    <row r="27" spans="1:37" ht="14.25" x14ac:dyDescent="0.2">
      <c r="A27" s="11"/>
      <c r="B27" s="11"/>
      <c r="C27" s="11"/>
      <c r="D27" s="11"/>
      <c r="E27" s="14" t="s">
        <v>601</v>
      </c>
      <c r="F27" s="14"/>
      <c r="G27" s="14"/>
      <c r="H27" s="14"/>
      <c r="I27" s="33">
        <f>SUM(AB1:AB703)</f>
        <v>1134.1672278999999</v>
      </c>
      <c r="J27" s="33"/>
      <c r="K27" s="11" t="s">
        <v>525</v>
      </c>
    </row>
    <row r="28" spans="1:37" ht="14.25" hidden="1" x14ac:dyDescent="0.2">
      <c r="A28" s="11"/>
      <c r="B28" s="11"/>
      <c r="C28" s="11"/>
      <c r="D28" s="11"/>
      <c r="E28" s="34" t="s">
        <v>602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151</v>
      </c>
      <c r="F29" s="35"/>
      <c r="G29" s="35"/>
      <c r="H29" s="35"/>
      <c r="I29" s="33">
        <f>SUM(AE1:AE703)/1000</f>
        <v>0</v>
      </c>
      <c r="J29" s="33">
        <f>SUM(AF1:AF703)/1000</f>
        <v>0</v>
      </c>
      <c r="K29" s="11" t="s">
        <v>645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614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615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615</v>
      </c>
    </row>
    <row r="33" spans="1:23" ht="114" x14ac:dyDescent="0.2">
      <c r="A33" s="36" t="s">
        <v>603</v>
      </c>
      <c r="B33" s="36" t="s">
        <v>604</v>
      </c>
      <c r="C33" s="36" t="s">
        <v>605</v>
      </c>
      <c r="D33" s="36" t="s">
        <v>606</v>
      </c>
      <c r="E33" s="36" t="s">
        <v>607</v>
      </c>
      <c r="F33" s="36" t="s">
        <v>608</v>
      </c>
      <c r="G33" s="37" t="s">
        <v>609</v>
      </c>
      <c r="H33" s="37" t="s">
        <v>610</v>
      </c>
      <c r="I33" s="36" t="s">
        <v>611</v>
      </c>
      <c r="J33" s="36" t="s">
        <v>612</v>
      </c>
      <c r="K33" s="36" t="s">
        <v>613</v>
      </c>
    </row>
    <row r="34" spans="1:2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3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3" ht="16.5" x14ac:dyDescent="0.25">
      <c r="A38" s="39" t="str">
        <f>CONCATENATE("Раздел: ",IF(Source!G24&lt;&gt;"Новый раздел", Source!G24, ""))</f>
        <v>Раздел: Раздел: Монтажные работы БКТП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3" ht="16.5" x14ac:dyDescent="0.25">
      <c r="A40" s="39" t="str">
        <f>CONCATENATE("Подраздел: ",IF(Source!G28&lt;&gt;"Новый подраздел", Source!G28, ""))</f>
        <v>Подраздел: Подраздел: Монтажные работы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3" ht="57" x14ac:dyDescent="0.2">
      <c r="A41" s="40">
        <v>1</v>
      </c>
      <c r="B41" s="40" t="str">
        <f>Source!F32</f>
        <v>4.8-62-1</v>
      </c>
      <c r="C41" s="40" t="s">
        <v>21</v>
      </c>
      <c r="D41" s="41" t="str">
        <f>Source!H32</f>
        <v>1  ШТ.</v>
      </c>
      <c r="E41" s="10">
        <f>Source!I32</f>
        <v>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852.42</v>
      </c>
      <c r="R41">
        <f>Source!X32</f>
        <v>18247.29</v>
      </c>
      <c r="S41">
        <f>ROUND((Source!DO32/100)*ROUND((ROUND((Source!AF32*Source!AV32*Source!I32),2)),2), 2)</f>
        <v>532.76</v>
      </c>
      <c r="T41">
        <f>Source!Y32</f>
        <v>8528.6200000000008</v>
      </c>
      <c r="U41">
        <f>ROUND((175/100)*ROUND((ROUND((Source!AE32*Source!AV32*Source!I32),2)),2), 2)</f>
        <v>1178.9100000000001</v>
      </c>
      <c r="V41">
        <f>ROUND((160/100)*ROUND(ROUND((ROUND((Source!AE32*Source!AV32*Source!I32),2)*Source!BS32),2), 2), 2)</f>
        <v>28088.93</v>
      </c>
    </row>
    <row r="42" spans="1:23" ht="14.25" x14ac:dyDescent="0.2">
      <c r="A42" s="40"/>
      <c r="B42" s="40"/>
      <c r="C42" s="40" t="s">
        <v>616</v>
      </c>
      <c r="D42" s="41"/>
      <c r="E42" s="10"/>
      <c r="F42" s="43">
        <f>Source!AO32</f>
        <v>363.46</v>
      </c>
      <c r="G42" s="42" t="str">
        <f>Source!DG32</f>
        <v/>
      </c>
      <c r="H42" s="10">
        <f>Source!AV32</f>
        <v>1.0469999999999999</v>
      </c>
      <c r="I42" s="43">
        <f>ROUND((ROUND((Source!AF32*Source!AV32*Source!I32),2)),2)</f>
        <v>761.09</v>
      </c>
      <c r="J42" s="10">
        <f>IF(Source!BA32&lt;&gt; 0, Source!BA32, 1)</f>
        <v>26.06</v>
      </c>
      <c r="K42" s="43">
        <f>Source!S32</f>
        <v>19834.009999999998</v>
      </c>
      <c r="W42">
        <f>I42</f>
        <v>761.09</v>
      </c>
    </row>
    <row r="43" spans="1:23" ht="14.25" x14ac:dyDescent="0.2">
      <c r="A43" s="40"/>
      <c r="B43" s="40"/>
      <c r="C43" s="40" t="s">
        <v>617</v>
      </c>
      <c r="D43" s="41"/>
      <c r="E43" s="10"/>
      <c r="F43" s="43">
        <f>Source!AM32</f>
        <v>1961.67</v>
      </c>
      <c r="G43" s="42" t="str">
        <f>Source!DE32</f>
        <v/>
      </c>
      <c r="H43" s="10">
        <f>Source!AV32</f>
        <v>1.0469999999999999</v>
      </c>
      <c r="I43" s="43">
        <f>(ROUND((ROUND(((Source!ET32)*Source!AV32*Source!I32),2)),2)+ROUND((ROUND(((Source!AE32-(Source!EU32))*Source!AV32*Source!I32),2)),2))</f>
        <v>4107.74</v>
      </c>
      <c r="J43" s="10">
        <f>IF(Source!BB32&lt;&gt; 0, Source!BB32, 1)</f>
        <v>9.81</v>
      </c>
      <c r="K43" s="43">
        <f>Source!Q32</f>
        <v>40296.93</v>
      </c>
    </row>
    <row r="44" spans="1:23" ht="14.25" x14ac:dyDescent="0.2">
      <c r="A44" s="40"/>
      <c r="B44" s="40"/>
      <c r="C44" s="40" t="s">
        <v>618</v>
      </c>
      <c r="D44" s="41"/>
      <c r="E44" s="10"/>
      <c r="F44" s="43">
        <f>Source!AN32</f>
        <v>321.70999999999998</v>
      </c>
      <c r="G44" s="42" t="str">
        <f>Source!DF32</f>
        <v/>
      </c>
      <c r="H44" s="10">
        <f>Source!AV32</f>
        <v>1.0469999999999999</v>
      </c>
      <c r="I44" s="44">
        <f>ROUND((ROUND((Source!AE32*Source!AV32*Source!I32),2)),2)</f>
        <v>673.66</v>
      </c>
      <c r="J44" s="10">
        <f>IF(Source!BS32&lt;&gt; 0, Source!BS32, 1)</f>
        <v>26.06</v>
      </c>
      <c r="K44" s="44">
        <f>Source!R32</f>
        <v>17555.580000000002</v>
      </c>
      <c r="W44">
        <f>I44</f>
        <v>673.66</v>
      </c>
    </row>
    <row r="45" spans="1:23" ht="14.25" x14ac:dyDescent="0.2">
      <c r="A45" s="40"/>
      <c r="B45" s="40"/>
      <c r="C45" s="40" t="s">
        <v>619</v>
      </c>
      <c r="D45" s="41"/>
      <c r="E45" s="10"/>
      <c r="F45" s="43">
        <f>Source!AL32</f>
        <v>24.5</v>
      </c>
      <c r="G45" s="42" t="str">
        <f>Source!DD32</f>
        <v/>
      </c>
      <c r="H45" s="10">
        <f>Source!AW32</f>
        <v>1</v>
      </c>
      <c r="I45" s="43">
        <f>ROUND((ROUND((Source!AC32*Source!AW32*Source!I32),2)),2)</f>
        <v>49</v>
      </c>
      <c r="J45" s="10">
        <f>IF(Source!BC32&lt;&gt; 0, Source!BC32, 1)</f>
        <v>6.98</v>
      </c>
      <c r="K45" s="43">
        <f>Source!P32</f>
        <v>342.02</v>
      </c>
    </row>
    <row r="46" spans="1:23" ht="14.25" x14ac:dyDescent="0.2">
      <c r="A46" s="40"/>
      <c r="B46" s="40"/>
      <c r="C46" s="40" t="s">
        <v>620</v>
      </c>
      <c r="D46" s="41" t="s">
        <v>621</v>
      </c>
      <c r="E46" s="10">
        <f>Source!DN32</f>
        <v>112</v>
      </c>
      <c r="F46" s="43"/>
      <c r="G46" s="42"/>
      <c r="H46" s="10"/>
      <c r="I46" s="43">
        <f>SUM(Q41:Q45)</f>
        <v>852.42</v>
      </c>
      <c r="J46" s="10">
        <f>Source!BZ32</f>
        <v>92</v>
      </c>
      <c r="K46" s="43">
        <f>SUM(R41:R45)</f>
        <v>18247.29</v>
      </c>
    </row>
    <row r="47" spans="1:23" ht="14.25" x14ac:dyDescent="0.2">
      <c r="A47" s="40"/>
      <c r="B47" s="40"/>
      <c r="C47" s="40" t="s">
        <v>622</v>
      </c>
      <c r="D47" s="41" t="s">
        <v>621</v>
      </c>
      <c r="E47" s="10">
        <f>Source!DO32</f>
        <v>70</v>
      </c>
      <c r="F47" s="43"/>
      <c r="G47" s="42"/>
      <c r="H47" s="10"/>
      <c r="I47" s="43">
        <f>SUM(S41:S46)</f>
        <v>532.76</v>
      </c>
      <c r="J47" s="10">
        <f>Source!CA32</f>
        <v>43</v>
      </c>
      <c r="K47" s="43">
        <f>SUM(T41:T46)</f>
        <v>8528.6200000000008</v>
      </c>
    </row>
    <row r="48" spans="1:23" ht="14.25" x14ac:dyDescent="0.2">
      <c r="A48" s="40"/>
      <c r="B48" s="40"/>
      <c r="C48" s="40" t="s">
        <v>623</v>
      </c>
      <c r="D48" s="41" t="s">
        <v>621</v>
      </c>
      <c r="E48" s="10">
        <f>175</f>
        <v>175</v>
      </c>
      <c r="F48" s="43"/>
      <c r="G48" s="42"/>
      <c r="H48" s="10"/>
      <c r="I48" s="43">
        <f>SUM(U41:U47)</f>
        <v>1178.9100000000001</v>
      </c>
      <c r="J48" s="10">
        <f>160</f>
        <v>160</v>
      </c>
      <c r="K48" s="43">
        <f>SUM(V41:V47)</f>
        <v>28088.93</v>
      </c>
    </row>
    <row r="49" spans="1:28" ht="14.25" x14ac:dyDescent="0.2">
      <c r="A49" s="47"/>
      <c r="B49" s="47"/>
      <c r="C49" s="47" t="s">
        <v>624</v>
      </c>
      <c r="D49" s="48" t="s">
        <v>625</v>
      </c>
      <c r="E49" s="49">
        <f>Source!AQ32</f>
        <v>28.8</v>
      </c>
      <c r="F49" s="50"/>
      <c r="G49" s="51" t="str">
        <f>Source!DI32</f>
        <v/>
      </c>
      <c r="H49" s="49">
        <f>Source!AV32</f>
        <v>1.0469999999999999</v>
      </c>
      <c r="I49" s="50">
        <f>Source!U32</f>
        <v>60.307199999999995</v>
      </c>
      <c r="J49" s="49"/>
      <c r="K49" s="50"/>
      <c r="AB49" s="45">
        <f>I49</f>
        <v>60.307199999999995</v>
      </c>
    </row>
    <row r="50" spans="1:28" ht="15" x14ac:dyDescent="0.25">
      <c r="A50" s="52"/>
      <c r="B50" s="52"/>
      <c r="C50" s="53" t="s">
        <v>626</v>
      </c>
      <c r="D50" s="52"/>
      <c r="E50" s="52"/>
      <c r="F50" s="52"/>
      <c r="G50" s="52"/>
      <c r="H50" s="54">
        <f>I42+I43+I45+I46+I47+I48</f>
        <v>7481.92</v>
      </c>
      <c r="I50" s="54"/>
      <c r="J50" s="54">
        <f>K42+K43+K45+K46+K47+K48</f>
        <v>115337.79999999999</v>
      </c>
      <c r="K50" s="54"/>
      <c r="O50" s="45">
        <f>I42+I43+I45+I46+I47+I48</f>
        <v>7481.92</v>
      </c>
      <c r="P50" s="45">
        <f>K42+K43+K45+K46+K47+K48</f>
        <v>115337.79999999999</v>
      </c>
      <c r="X50">
        <f>IF(Source!BI32&lt;=1,I42+I43+I45+I46+I47+I48-0, 0)</f>
        <v>0</v>
      </c>
      <c r="Y50">
        <f>IF(Source!BI32=2,I42+I43+I45+I46+I47+I48-0, 0)</f>
        <v>7481.92</v>
      </c>
      <c r="Z50">
        <f>IF(Source!BI32=3,I42+I43+I45+I46+I47+I48-0, 0)</f>
        <v>0</v>
      </c>
      <c r="AA50">
        <f>IF(Source!BI32=4,I42+I43+I45+I46+I47+I48,0)</f>
        <v>0</v>
      </c>
    </row>
    <row r="52" spans="1:28" ht="71.25" x14ac:dyDescent="0.2">
      <c r="A52" s="40">
        <v>2</v>
      </c>
      <c r="B52" s="40" t="str">
        <f>Source!F33</f>
        <v>4.8-42-3</v>
      </c>
      <c r="C52" s="40" t="s">
        <v>29</v>
      </c>
      <c r="D52" s="41" t="str">
        <f>Source!H33</f>
        <v>1  ШТ.</v>
      </c>
      <c r="E52" s="10">
        <f>Source!I33</f>
        <v>2</v>
      </c>
      <c r="F52" s="43"/>
      <c r="G52" s="42"/>
      <c r="H52" s="10"/>
      <c r="I52" s="43"/>
      <c r="J52" s="10"/>
      <c r="K52" s="43"/>
      <c r="Q52">
        <f>ROUND((Source!DN33/100)*ROUND((ROUND((Source!AF33*Source!AV33*Source!I33),2)),2), 2)</f>
        <v>1207.58</v>
      </c>
      <c r="R52">
        <f>Source!X33</f>
        <v>25850.06</v>
      </c>
      <c r="S52">
        <f>ROUND((Source!DO33/100)*ROUND((ROUND((Source!AF33*Source!AV33*Source!I33),2)),2), 2)</f>
        <v>754.74</v>
      </c>
      <c r="T52">
        <f>Source!Y33</f>
        <v>12082.09</v>
      </c>
      <c r="U52">
        <f>ROUND((175/100)*ROUND((ROUND((Source!AE33*Source!AV33*Source!I33),2)),2), 2)</f>
        <v>383.27</v>
      </c>
      <c r="V52">
        <f>ROUND((160/100)*ROUND(ROUND((ROUND((Source!AE33*Source!AV33*Source!I33),2)*Source!BS33),2), 2), 2)</f>
        <v>9131.84</v>
      </c>
    </row>
    <row r="53" spans="1:28" ht="14.25" x14ac:dyDescent="0.2">
      <c r="A53" s="40"/>
      <c r="B53" s="40"/>
      <c r="C53" s="40" t="s">
        <v>616</v>
      </c>
      <c r="D53" s="41"/>
      <c r="E53" s="10"/>
      <c r="F53" s="43">
        <f>Source!AO33</f>
        <v>514.9</v>
      </c>
      <c r="G53" s="42" t="str">
        <f>Source!DG33</f>
        <v/>
      </c>
      <c r="H53" s="10">
        <f>Source!AV33</f>
        <v>1.0469999999999999</v>
      </c>
      <c r="I53" s="43">
        <f>ROUND((ROUND((Source!AF33*Source!AV33*Source!I33),2)),2)</f>
        <v>1078.2</v>
      </c>
      <c r="J53" s="10">
        <f>IF(Source!BA33&lt;&gt; 0, Source!BA33, 1)</f>
        <v>26.06</v>
      </c>
      <c r="K53" s="43">
        <f>Source!S33</f>
        <v>28097.89</v>
      </c>
      <c r="W53">
        <f>I53</f>
        <v>1078.2</v>
      </c>
    </row>
    <row r="54" spans="1:28" ht="14.25" x14ac:dyDescent="0.2">
      <c r="A54" s="40"/>
      <c r="B54" s="40"/>
      <c r="C54" s="40" t="s">
        <v>617</v>
      </c>
      <c r="D54" s="41"/>
      <c r="E54" s="10"/>
      <c r="F54" s="43">
        <f>Source!AM33</f>
        <v>450.39</v>
      </c>
      <c r="G54" s="42" t="str">
        <f>Source!DE33</f>
        <v/>
      </c>
      <c r="H54" s="10">
        <f>Source!AV33</f>
        <v>1.0469999999999999</v>
      </c>
      <c r="I54" s="43">
        <f>(ROUND((ROUND(((Source!ET33)*Source!AV33*Source!I33),2)),2)+ROUND((ROUND(((Source!AE33-(Source!EU33))*Source!AV33*Source!I33),2)),2))</f>
        <v>943.12</v>
      </c>
      <c r="J54" s="10">
        <f>IF(Source!BB33&lt;&gt; 0, Source!BB33, 1)</f>
        <v>11.13</v>
      </c>
      <c r="K54" s="43">
        <f>Source!Q33</f>
        <v>10496.93</v>
      </c>
    </row>
    <row r="55" spans="1:28" ht="14.25" x14ac:dyDescent="0.2">
      <c r="A55" s="40"/>
      <c r="B55" s="40"/>
      <c r="C55" s="40" t="s">
        <v>618</v>
      </c>
      <c r="D55" s="41"/>
      <c r="E55" s="10"/>
      <c r="F55" s="43">
        <f>Source!AN33</f>
        <v>104.59</v>
      </c>
      <c r="G55" s="42" t="str">
        <f>Source!DF33</f>
        <v/>
      </c>
      <c r="H55" s="10">
        <f>Source!AV33</f>
        <v>1.0469999999999999</v>
      </c>
      <c r="I55" s="44">
        <f>ROUND((ROUND((Source!AE33*Source!AV33*Source!I33),2)),2)</f>
        <v>219.01</v>
      </c>
      <c r="J55" s="10">
        <f>IF(Source!BS33&lt;&gt; 0, Source!BS33, 1)</f>
        <v>26.06</v>
      </c>
      <c r="K55" s="44">
        <f>Source!R33</f>
        <v>5707.4</v>
      </c>
      <c r="W55">
        <f>I55</f>
        <v>219.01</v>
      </c>
    </row>
    <row r="56" spans="1:28" ht="14.25" x14ac:dyDescent="0.2">
      <c r="A56" s="40"/>
      <c r="B56" s="40"/>
      <c r="C56" s="40" t="s">
        <v>619</v>
      </c>
      <c r="D56" s="41"/>
      <c r="E56" s="10"/>
      <c r="F56" s="43">
        <f>Source!AL33</f>
        <v>392</v>
      </c>
      <c r="G56" s="42" t="str">
        <f>Source!DD33</f>
        <v/>
      </c>
      <c r="H56" s="10">
        <f>Source!AW33</f>
        <v>1</v>
      </c>
      <c r="I56" s="43">
        <f>ROUND((ROUND((Source!AC33*Source!AW33*Source!I33),2)),2)</f>
        <v>784</v>
      </c>
      <c r="J56" s="10">
        <f>IF(Source!BC33&lt;&gt; 0, Source!BC33, 1)</f>
        <v>6.98</v>
      </c>
      <c r="K56" s="43">
        <f>Source!P33</f>
        <v>5472.32</v>
      </c>
    </row>
    <row r="57" spans="1:28" ht="14.25" x14ac:dyDescent="0.2">
      <c r="A57" s="40"/>
      <c r="B57" s="40"/>
      <c r="C57" s="40" t="s">
        <v>620</v>
      </c>
      <c r="D57" s="41" t="s">
        <v>621</v>
      </c>
      <c r="E57" s="10">
        <f>Source!DN33</f>
        <v>112</v>
      </c>
      <c r="F57" s="43"/>
      <c r="G57" s="42"/>
      <c r="H57" s="10"/>
      <c r="I57" s="43">
        <f>SUM(Q52:Q56)</f>
        <v>1207.58</v>
      </c>
      <c r="J57" s="10">
        <f>Source!BZ33</f>
        <v>92</v>
      </c>
      <c r="K57" s="43">
        <f>SUM(R52:R56)</f>
        <v>25850.06</v>
      </c>
    </row>
    <row r="58" spans="1:28" ht="14.25" x14ac:dyDescent="0.2">
      <c r="A58" s="40"/>
      <c r="B58" s="40"/>
      <c r="C58" s="40" t="s">
        <v>622</v>
      </c>
      <c r="D58" s="41" t="s">
        <v>621</v>
      </c>
      <c r="E58" s="10">
        <f>Source!DO33</f>
        <v>70</v>
      </c>
      <c r="F58" s="43"/>
      <c r="G58" s="42"/>
      <c r="H58" s="10"/>
      <c r="I58" s="43">
        <f>SUM(S52:S57)</f>
        <v>754.74</v>
      </c>
      <c r="J58" s="10">
        <f>Source!CA33</f>
        <v>43</v>
      </c>
      <c r="K58" s="43">
        <f>SUM(T52:T57)</f>
        <v>12082.09</v>
      </c>
    </row>
    <row r="59" spans="1:28" ht="14.25" x14ac:dyDescent="0.2">
      <c r="A59" s="40"/>
      <c r="B59" s="40"/>
      <c r="C59" s="40" t="s">
        <v>623</v>
      </c>
      <c r="D59" s="41" t="s">
        <v>621</v>
      </c>
      <c r="E59" s="10">
        <f>175</f>
        <v>175</v>
      </c>
      <c r="F59" s="43"/>
      <c r="G59" s="42"/>
      <c r="H59" s="10"/>
      <c r="I59" s="43">
        <f>SUM(U52:U58)</f>
        <v>383.27</v>
      </c>
      <c r="J59" s="10">
        <f>160</f>
        <v>160</v>
      </c>
      <c r="K59" s="43">
        <f>SUM(V52:V58)</f>
        <v>9131.84</v>
      </c>
    </row>
    <row r="60" spans="1:28" ht="14.25" x14ac:dyDescent="0.2">
      <c r="A60" s="47"/>
      <c r="B60" s="47"/>
      <c r="C60" s="47" t="s">
        <v>624</v>
      </c>
      <c r="D60" s="48" t="s">
        <v>625</v>
      </c>
      <c r="E60" s="49">
        <f>Source!AQ33</f>
        <v>40.799999999999997</v>
      </c>
      <c r="F60" s="50"/>
      <c r="G60" s="51" t="str">
        <f>Source!DI33</f>
        <v/>
      </c>
      <c r="H60" s="49">
        <f>Source!AV33</f>
        <v>1.0469999999999999</v>
      </c>
      <c r="I60" s="50">
        <f>Source!U33</f>
        <v>85.435199999999995</v>
      </c>
      <c r="J60" s="49"/>
      <c r="K60" s="50"/>
      <c r="AB60" s="45">
        <f>I60</f>
        <v>85.435199999999995</v>
      </c>
    </row>
    <row r="61" spans="1:28" ht="15" x14ac:dyDescent="0.25">
      <c r="A61" s="52"/>
      <c r="B61" s="52"/>
      <c r="C61" s="53" t="s">
        <v>626</v>
      </c>
      <c r="D61" s="52"/>
      <c r="E61" s="52"/>
      <c r="F61" s="52"/>
      <c r="G61" s="52"/>
      <c r="H61" s="54">
        <f>I53+I54+I56+I57+I58+I59</f>
        <v>5150.91</v>
      </c>
      <c r="I61" s="54"/>
      <c r="J61" s="54">
        <f>K53+K54+K56+K57+K58+K59</f>
        <v>91131.12999999999</v>
      </c>
      <c r="K61" s="54"/>
      <c r="O61" s="45">
        <f>I53+I54+I56+I57+I58+I59</f>
        <v>5150.91</v>
      </c>
      <c r="P61" s="45">
        <f>K53+K54+K56+K57+K58+K59</f>
        <v>91131.12999999999</v>
      </c>
      <c r="X61">
        <f>IF(Source!BI33&lt;=1,I53+I54+I56+I57+I58+I59-0, 0)</f>
        <v>0</v>
      </c>
      <c r="Y61">
        <f>IF(Source!BI33=2,I53+I54+I56+I57+I58+I59-0, 0)</f>
        <v>5150.91</v>
      </c>
      <c r="Z61">
        <f>IF(Source!BI33=3,I53+I54+I56+I57+I58+I59-0, 0)</f>
        <v>0</v>
      </c>
      <c r="AA61">
        <f>IF(Source!BI33=4,I53+I54+I56+I57+I58+I59,0)</f>
        <v>0</v>
      </c>
    </row>
    <row r="63" spans="1:28" ht="57" x14ac:dyDescent="0.2">
      <c r="A63" s="40">
        <v>3</v>
      </c>
      <c r="B63" s="40" t="str">
        <f>Source!F34</f>
        <v>4.8-240-4</v>
      </c>
      <c r="C63" s="40" t="s">
        <v>33</v>
      </c>
      <c r="D63" s="41" t="str">
        <f>Source!H34</f>
        <v>1  ШТ.</v>
      </c>
      <c r="E63" s="10">
        <f>Source!I34</f>
        <v>2</v>
      </c>
      <c r="F63" s="43"/>
      <c r="G63" s="42"/>
      <c r="H63" s="10"/>
      <c r="I63" s="43"/>
      <c r="J63" s="10"/>
      <c r="K63" s="43"/>
      <c r="Q63">
        <f>ROUND((Source!DN34/100)*ROUND((ROUND((Source!AF34*Source!AV34*Source!I34),2)),2), 2)</f>
        <v>62.81</v>
      </c>
      <c r="R63">
        <f>Source!X34</f>
        <v>1344.52</v>
      </c>
      <c r="S63">
        <f>ROUND((Source!DO34/100)*ROUND((ROUND((Source!AF34*Source!AV34*Source!I34),2)),2), 2)</f>
        <v>39.26</v>
      </c>
      <c r="T63">
        <f>Source!Y34</f>
        <v>628.41999999999996</v>
      </c>
      <c r="U63">
        <f>ROUND((175/100)*ROUND((ROUND((Source!AE34*Source!AV34*Source!I34),2)),2), 2)</f>
        <v>36.28</v>
      </c>
      <c r="V63">
        <f>ROUND((160/100)*ROUND(ROUND((ROUND((Source!AE34*Source!AV34*Source!I34),2)*Source!BS34),2), 2), 2)</f>
        <v>864.35</v>
      </c>
    </row>
    <row r="64" spans="1:28" ht="14.25" x14ac:dyDescent="0.2">
      <c r="A64" s="40"/>
      <c r="B64" s="40"/>
      <c r="C64" s="40" t="s">
        <v>616</v>
      </c>
      <c r="D64" s="41"/>
      <c r="E64" s="10"/>
      <c r="F64" s="43">
        <f>Source!AO34</f>
        <v>26.78</v>
      </c>
      <c r="G64" s="42" t="str">
        <f>Source!DG34</f>
        <v/>
      </c>
      <c r="H64" s="10">
        <f>Source!AV34</f>
        <v>1.0469999999999999</v>
      </c>
      <c r="I64" s="43">
        <f>ROUND((ROUND((Source!AF34*Source!AV34*Source!I34),2)),2)</f>
        <v>56.08</v>
      </c>
      <c r="J64" s="10">
        <f>IF(Source!BA34&lt;&gt; 0, Source!BA34, 1)</f>
        <v>26.06</v>
      </c>
      <c r="K64" s="43">
        <f>Source!S34</f>
        <v>1461.44</v>
      </c>
      <c r="W64">
        <f>I64</f>
        <v>56.08</v>
      </c>
    </row>
    <row r="65" spans="1:28" ht="14.25" x14ac:dyDescent="0.2">
      <c r="A65" s="40"/>
      <c r="B65" s="40"/>
      <c r="C65" s="40" t="s">
        <v>617</v>
      </c>
      <c r="D65" s="41"/>
      <c r="E65" s="10"/>
      <c r="F65" s="43">
        <f>Source!AM34</f>
        <v>63.58</v>
      </c>
      <c r="G65" s="42" t="str">
        <f>Source!DE34</f>
        <v/>
      </c>
      <c r="H65" s="10">
        <f>Source!AV34</f>
        <v>1.0469999999999999</v>
      </c>
      <c r="I65" s="43">
        <f>(ROUND((ROUND(((Source!ET34)*Source!AV34*Source!I34),2)),2)+ROUND((ROUND(((Source!AE34-(Source!EU34))*Source!AV34*Source!I34),2)),2))</f>
        <v>133.13999999999999</v>
      </c>
      <c r="J65" s="10">
        <f>IF(Source!BB34&lt;&gt; 0, Source!BB34, 1)</f>
        <v>9.65</v>
      </c>
      <c r="K65" s="43">
        <f>Source!Q34</f>
        <v>1284.8</v>
      </c>
    </row>
    <row r="66" spans="1:28" ht="14.25" x14ac:dyDescent="0.2">
      <c r="A66" s="40"/>
      <c r="B66" s="40"/>
      <c r="C66" s="40" t="s">
        <v>618</v>
      </c>
      <c r="D66" s="41"/>
      <c r="E66" s="10"/>
      <c r="F66" s="43">
        <f>Source!AN34</f>
        <v>9.9</v>
      </c>
      <c r="G66" s="42" t="str">
        <f>Source!DF34</f>
        <v/>
      </c>
      <c r="H66" s="10">
        <f>Source!AV34</f>
        <v>1.0469999999999999</v>
      </c>
      <c r="I66" s="44">
        <f>ROUND((ROUND((Source!AE34*Source!AV34*Source!I34),2)),2)</f>
        <v>20.73</v>
      </c>
      <c r="J66" s="10">
        <f>IF(Source!BS34&lt;&gt; 0, Source!BS34, 1)</f>
        <v>26.06</v>
      </c>
      <c r="K66" s="44">
        <f>Source!R34</f>
        <v>540.22</v>
      </c>
      <c r="W66">
        <f>I66</f>
        <v>20.73</v>
      </c>
    </row>
    <row r="67" spans="1:28" ht="14.25" x14ac:dyDescent="0.2">
      <c r="A67" s="40"/>
      <c r="B67" s="40"/>
      <c r="C67" s="40" t="s">
        <v>619</v>
      </c>
      <c r="D67" s="41"/>
      <c r="E67" s="10"/>
      <c r="F67" s="43">
        <f>Source!AL34</f>
        <v>9.17</v>
      </c>
      <c r="G67" s="42" t="str">
        <f>Source!DD34</f>
        <v/>
      </c>
      <c r="H67" s="10">
        <f>Source!AW34</f>
        <v>1</v>
      </c>
      <c r="I67" s="43">
        <f>ROUND((ROUND((Source!AC34*Source!AW34*Source!I34),2)),2)</f>
        <v>18.34</v>
      </c>
      <c r="J67" s="10">
        <f>IF(Source!BC34&lt;&gt; 0, Source!BC34, 1)</f>
        <v>6.98</v>
      </c>
      <c r="K67" s="43">
        <f>Source!P34</f>
        <v>128.01</v>
      </c>
    </row>
    <row r="68" spans="1:28" ht="14.25" x14ac:dyDescent="0.2">
      <c r="A68" s="40"/>
      <c r="B68" s="40"/>
      <c r="C68" s="40" t="s">
        <v>620</v>
      </c>
      <c r="D68" s="41" t="s">
        <v>621</v>
      </c>
      <c r="E68" s="10">
        <f>Source!DN34</f>
        <v>112</v>
      </c>
      <c r="F68" s="43"/>
      <c r="G68" s="42"/>
      <c r="H68" s="10"/>
      <c r="I68" s="43">
        <f>SUM(Q63:Q67)</f>
        <v>62.81</v>
      </c>
      <c r="J68" s="10">
        <f>Source!BZ34</f>
        <v>92</v>
      </c>
      <c r="K68" s="43">
        <f>SUM(R63:R67)</f>
        <v>1344.52</v>
      </c>
    </row>
    <row r="69" spans="1:28" ht="14.25" x14ac:dyDescent="0.2">
      <c r="A69" s="40"/>
      <c r="B69" s="40"/>
      <c r="C69" s="40" t="s">
        <v>622</v>
      </c>
      <c r="D69" s="41" t="s">
        <v>621</v>
      </c>
      <c r="E69" s="10">
        <f>Source!DO34</f>
        <v>70</v>
      </c>
      <c r="F69" s="43"/>
      <c r="G69" s="42"/>
      <c r="H69" s="10"/>
      <c r="I69" s="43">
        <f>SUM(S63:S68)</f>
        <v>39.26</v>
      </c>
      <c r="J69" s="10">
        <f>Source!CA34</f>
        <v>43</v>
      </c>
      <c r="K69" s="43">
        <f>SUM(T63:T68)</f>
        <v>628.41999999999996</v>
      </c>
    </row>
    <row r="70" spans="1:28" ht="14.25" x14ac:dyDescent="0.2">
      <c r="A70" s="40"/>
      <c r="B70" s="40"/>
      <c r="C70" s="40" t="s">
        <v>623</v>
      </c>
      <c r="D70" s="41" t="s">
        <v>621</v>
      </c>
      <c r="E70" s="10">
        <f>175</f>
        <v>175</v>
      </c>
      <c r="F70" s="43"/>
      <c r="G70" s="42"/>
      <c r="H70" s="10"/>
      <c r="I70" s="43">
        <f>SUM(U63:U69)</f>
        <v>36.28</v>
      </c>
      <c r="J70" s="10">
        <f>160</f>
        <v>160</v>
      </c>
      <c r="K70" s="43">
        <f>SUM(V63:V69)</f>
        <v>864.35</v>
      </c>
    </row>
    <row r="71" spans="1:28" ht="14.25" x14ac:dyDescent="0.2">
      <c r="A71" s="47"/>
      <c r="B71" s="47"/>
      <c r="C71" s="47" t="s">
        <v>624</v>
      </c>
      <c r="D71" s="48" t="s">
        <v>625</v>
      </c>
      <c r="E71" s="49">
        <f>Source!AQ34</f>
        <v>2.06</v>
      </c>
      <c r="F71" s="50"/>
      <c r="G71" s="51" t="str">
        <f>Source!DI34</f>
        <v/>
      </c>
      <c r="H71" s="49">
        <f>Source!AV34</f>
        <v>1.0469999999999999</v>
      </c>
      <c r="I71" s="50">
        <f>Source!U34</f>
        <v>4.3136399999999995</v>
      </c>
      <c r="J71" s="49"/>
      <c r="K71" s="50"/>
      <c r="AB71" s="45">
        <f>I71</f>
        <v>4.3136399999999995</v>
      </c>
    </row>
    <row r="72" spans="1:28" ht="15" x14ac:dyDescent="0.25">
      <c r="A72" s="52"/>
      <c r="B72" s="52"/>
      <c r="C72" s="53" t="s">
        <v>626</v>
      </c>
      <c r="D72" s="52"/>
      <c r="E72" s="52"/>
      <c r="F72" s="52"/>
      <c r="G72" s="52"/>
      <c r="H72" s="54">
        <f>I64+I65+I67+I68+I69+I70</f>
        <v>345.90999999999997</v>
      </c>
      <c r="I72" s="54"/>
      <c r="J72" s="54">
        <f>K64+K65+K67+K68+K69+K70</f>
        <v>5711.5400000000009</v>
      </c>
      <c r="K72" s="54"/>
      <c r="O72" s="45">
        <f>I64+I65+I67+I68+I69+I70</f>
        <v>345.90999999999997</v>
      </c>
      <c r="P72" s="45">
        <f>K64+K65+K67+K68+K69+K70</f>
        <v>5711.5400000000009</v>
      </c>
      <c r="X72">
        <f>IF(Source!BI34&lt;=1,I64+I65+I67+I68+I69+I70-0, 0)</f>
        <v>0</v>
      </c>
      <c r="Y72">
        <f>IF(Source!BI34=2,I64+I65+I67+I68+I69+I70-0, 0)</f>
        <v>345.90999999999997</v>
      </c>
      <c r="Z72">
        <f>IF(Source!BI34=3,I64+I65+I67+I68+I69+I70-0, 0)</f>
        <v>0</v>
      </c>
      <c r="AA72">
        <f>IF(Source!BI34=4,I64+I65+I67+I68+I69+I70,0)</f>
        <v>0</v>
      </c>
    </row>
    <row r="74" spans="1:28" ht="57" x14ac:dyDescent="0.2">
      <c r="A74" s="40">
        <v>4</v>
      </c>
      <c r="B74" s="40" t="str">
        <f>Source!F35</f>
        <v>4.8-240-4</v>
      </c>
      <c r="C74" s="40" t="s">
        <v>38</v>
      </c>
      <c r="D74" s="41" t="str">
        <f>Source!H35</f>
        <v>1  ШТ.</v>
      </c>
      <c r="E74" s="10">
        <f>Source!I35</f>
        <v>1</v>
      </c>
      <c r="F74" s="43"/>
      <c r="G74" s="42"/>
      <c r="H74" s="10"/>
      <c r="I74" s="43"/>
      <c r="J74" s="10"/>
      <c r="K74" s="43"/>
      <c r="Q74">
        <f>ROUND((Source!DN35/100)*ROUND((ROUND((Source!AF35*Source!AV35*Source!I35),2)),2), 2)</f>
        <v>31.4</v>
      </c>
      <c r="R74">
        <f>Source!X35</f>
        <v>672.26</v>
      </c>
      <c r="S74">
        <f>ROUND((Source!DO35/100)*ROUND((ROUND((Source!AF35*Source!AV35*Source!I35),2)),2), 2)</f>
        <v>19.63</v>
      </c>
      <c r="T74">
        <f>Source!Y35</f>
        <v>314.20999999999998</v>
      </c>
      <c r="U74">
        <f>ROUND((175/100)*ROUND((ROUND((Source!AE35*Source!AV35*Source!I35),2)),2), 2)</f>
        <v>18.149999999999999</v>
      </c>
      <c r="V74">
        <f>ROUND((160/100)*ROUND(ROUND((ROUND((Source!AE35*Source!AV35*Source!I35),2)*Source!BS35),2), 2), 2)</f>
        <v>432.38</v>
      </c>
    </row>
    <row r="75" spans="1:28" ht="14.25" x14ac:dyDescent="0.2">
      <c r="A75" s="40"/>
      <c r="B75" s="40"/>
      <c r="C75" s="40" t="s">
        <v>616</v>
      </c>
      <c r="D75" s="41"/>
      <c r="E75" s="10"/>
      <c r="F75" s="43">
        <f>Source!AO35</f>
        <v>26.78</v>
      </c>
      <c r="G75" s="42" t="str">
        <f>Source!DG35</f>
        <v/>
      </c>
      <c r="H75" s="10">
        <f>Source!AV35</f>
        <v>1.0469999999999999</v>
      </c>
      <c r="I75" s="43">
        <f>ROUND((ROUND((Source!AF35*Source!AV35*Source!I35),2)),2)</f>
        <v>28.04</v>
      </c>
      <c r="J75" s="10">
        <f>IF(Source!BA35&lt;&gt; 0, Source!BA35, 1)</f>
        <v>26.06</v>
      </c>
      <c r="K75" s="43">
        <f>Source!S35</f>
        <v>730.72</v>
      </c>
      <c r="W75">
        <f>I75</f>
        <v>28.04</v>
      </c>
    </row>
    <row r="76" spans="1:28" ht="14.25" x14ac:dyDescent="0.2">
      <c r="A76" s="40"/>
      <c r="B76" s="40"/>
      <c r="C76" s="40" t="s">
        <v>617</v>
      </c>
      <c r="D76" s="41"/>
      <c r="E76" s="10"/>
      <c r="F76" s="43">
        <f>Source!AM35</f>
        <v>63.58</v>
      </c>
      <c r="G76" s="42" t="str">
        <f>Source!DE35</f>
        <v/>
      </c>
      <c r="H76" s="10">
        <f>Source!AV35</f>
        <v>1.0469999999999999</v>
      </c>
      <c r="I76" s="43">
        <f>(ROUND((ROUND(((Source!ET35)*Source!AV35*Source!I35),2)),2)+ROUND((ROUND(((Source!AE35-(Source!EU35))*Source!AV35*Source!I35),2)),2))</f>
        <v>66.569999999999993</v>
      </c>
      <c r="J76" s="10">
        <f>IF(Source!BB35&lt;&gt; 0, Source!BB35, 1)</f>
        <v>9.65</v>
      </c>
      <c r="K76" s="43">
        <f>Source!Q35</f>
        <v>642.4</v>
      </c>
    </row>
    <row r="77" spans="1:28" ht="14.25" x14ac:dyDescent="0.2">
      <c r="A77" s="40"/>
      <c r="B77" s="40"/>
      <c r="C77" s="40" t="s">
        <v>618</v>
      </c>
      <c r="D77" s="41"/>
      <c r="E77" s="10"/>
      <c r="F77" s="43">
        <f>Source!AN35</f>
        <v>9.9</v>
      </c>
      <c r="G77" s="42" t="str">
        <f>Source!DF35</f>
        <v/>
      </c>
      <c r="H77" s="10">
        <f>Source!AV35</f>
        <v>1.0469999999999999</v>
      </c>
      <c r="I77" s="44">
        <f>ROUND((ROUND((Source!AE35*Source!AV35*Source!I35),2)),2)</f>
        <v>10.37</v>
      </c>
      <c r="J77" s="10">
        <f>IF(Source!BS35&lt;&gt; 0, Source!BS35, 1)</f>
        <v>26.06</v>
      </c>
      <c r="K77" s="44">
        <f>Source!R35</f>
        <v>270.24</v>
      </c>
      <c r="W77">
        <f>I77</f>
        <v>10.37</v>
      </c>
    </row>
    <row r="78" spans="1:28" ht="14.25" x14ac:dyDescent="0.2">
      <c r="A78" s="40"/>
      <c r="B78" s="40"/>
      <c r="C78" s="40" t="s">
        <v>619</v>
      </c>
      <c r="D78" s="41"/>
      <c r="E78" s="10"/>
      <c r="F78" s="43">
        <f>Source!AL35</f>
        <v>9.17</v>
      </c>
      <c r="G78" s="42" t="str">
        <f>Source!DD35</f>
        <v/>
      </c>
      <c r="H78" s="10">
        <f>Source!AW35</f>
        <v>1</v>
      </c>
      <c r="I78" s="43">
        <f>ROUND((ROUND((Source!AC35*Source!AW35*Source!I35),2)),2)</f>
        <v>9.17</v>
      </c>
      <c r="J78" s="10">
        <f>IF(Source!BC35&lt;&gt; 0, Source!BC35, 1)</f>
        <v>6.98</v>
      </c>
      <c r="K78" s="43">
        <f>Source!P35</f>
        <v>64.010000000000005</v>
      </c>
    </row>
    <row r="79" spans="1:28" ht="14.25" x14ac:dyDescent="0.2">
      <c r="A79" s="40"/>
      <c r="B79" s="40"/>
      <c r="C79" s="40" t="s">
        <v>620</v>
      </c>
      <c r="D79" s="41" t="s">
        <v>621</v>
      </c>
      <c r="E79" s="10">
        <f>Source!DN35</f>
        <v>112</v>
      </c>
      <c r="F79" s="43"/>
      <c r="G79" s="42"/>
      <c r="H79" s="10"/>
      <c r="I79" s="43">
        <f>SUM(Q74:Q78)</f>
        <v>31.4</v>
      </c>
      <c r="J79" s="10">
        <f>Source!BZ35</f>
        <v>92</v>
      </c>
      <c r="K79" s="43">
        <f>SUM(R74:R78)</f>
        <v>672.26</v>
      </c>
    </row>
    <row r="80" spans="1:28" ht="14.25" x14ac:dyDescent="0.2">
      <c r="A80" s="40"/>
      <c r="B80" s="40"/>
      <c r="C80" s="40" t="s">
        <v>622</v>
      </c>
      <c r="D80" s="41" t="s">
        <v>621</v>
      </c>
      <c r="E80" s="10">
        <f>Source!DO35</f>
        <v>70</v>
      </c>
      <c r="F80" s="43"/>
      <c r="G80" s="42"/>
      <c r="H80" s="10"/>
      <c r="I80" s="43">
        <f>SUM(S74:S79)</f>
        <v>19.63</v>
      </c>
      <c r="J80" s="10">
        <f>Source!CA35</f>
        <v>43</v>
      </c>
      <c r="K80" s="43">
        <f>SUM(T74:T79)</f>
        <v>314.20999999999998</v>
      </c>
    </row>
    <row r="81" spans="1:28" ht="14.25" x14ac:dyDescent="0.2">
      <c r="A81" s="40"/>
      <c r="B81" s="40"/>
      <c r="C81" s="40" t="s">
        <v>623</v>
      </c>
      <c r="D81" s="41" t="s">
        <v>621</v>
      </c>
      <c r="E81" s="10">
        <f>175</f>
        <v>175</v>
      </c>
      <c r="F81" s="43"/>
      <c r="G81" s="42"/>
      <c r="H81" s="10"/>
      <c r="I81" s="43">
        <f>SUM(U74:U80)</f>
        <v>18.149999999999999</v>
      </c>
      <c r="J81" s="10">
        <f>160</f>
        <v>160</v>
      </c>
      <c r="K81" s="43">
        <f>SUM(V74:V80)</f>
        <v>432.38</v>
      </c>
    </row>
    <row r="82" spans="1:28" ht="14.25" x14ac:dyDescent="0.2">
      <c r="A82" s="47"/>
      <c r="B82" s="47"/>
      <c r="C82" s="47" t="s">
        <v>624</v>
      </c>
      <c r="D82" s="48" t="s">
        <v>625</v>
      </c>
      <c r="E82" s="49">
        <f>Source!AQ35</f>
        <v>2.06</v>
      </c>
      <c r="F82" s="50"/>
      <c r="G82" s="51" t="str">
        <f>Source!DI35</f>
        <v/>
      </c>
      <c r="H82" s="49">
        <f>Source!AV35</f>
        <v>1.0469999999999999</v>
      </c>
      <c r="I82" s="50">
        <f>Source!U35</f>
        <v>2.1568199999999997</v>
      </c>
      <c r="J82" s="49"/>
      <c r="K82" s="50"/>
      <c r="AB82" s="45">
        <f>I82</f>
        <v>2.1568199999999997</v>
      </c>
    </row>
    <row r="83" spans="1:28" ht="15" x14ac:dyDescent="0.25">
      <c r="A83" s="52"/>
      <c r="B83" s="52"/>
      <c r="C83" s="53" t="s">
        <v>626</v>
      </c>
      <c r="D83" s="52"/>
      <c r="E83" s="52"/>
      <c r="F83" s="52"/>
      <c r="G83" s="52"/>
      <c r="H83" s="54">
        <f>I75+I76+I78+I79+I80+I81</f>
        <v>172.95999999999998</v>
      </c>
      <c r="I83" s="54"/>
      <c r="J83" s="54">
        <f>K75+K76+K78+K79+K80+K81</f>
        <v>2855.98</v>
      </c>
      <c r="K83" s="54"/>
      <c r="O83" s="45">
        <f>I75+I76+I78+I79+I80+I81</f>
        <v>172.95999999999998</v>
      </c>
      <c r="P83" s="45">
        <f>K75+K76+K78+K79+K80+K81</f>
        <v>2855.98</v>
      </c>
      <c r="X83">
        <f>IF(Source!BI35&lt;=1,I75+I76+I78+I79+I80+I81-0, 0)</f>
        <v>0</v>
      </c>
      <c r="Y83">
        <f>IF(Source!BI35=2,I75+I76+I78+I79+I80+I81-0, 0)</f>
        <v>172.95999999999998</v>
      </c>
      <c r="Z83">
        <f>IF(Source!BI35=3,I75+I76+I78+I79+I80+I81-0, 0)</f>
        <v>0</v>
      </c>
      <c r="AA83">
        <f>IF(Source!BI35=4,I75+I76+I78+I79+I80+I81,0)</f>
        <v>0</v>
      </c>
    </row>
    <row r="85" spans="1:28" ht="28.5" x14ac:dyDescent="0.2">
      <c r="A85" s="40">
        <v>5</v>
      </c>
      <c r="B85" s="40" t="str">
        <f>Source!F36</f>
        <v>4.8-34-1</v>
      </c>
      <c r="C85" s="40" t="s">
        <v>41</v>
      </c>
      <c r="D85" s="41" t="str">
        <f>Source!H36</f>
        <v>1  ШТ.</v>
      </c>
      <c r="E85" s="10">
        <f>Source!I36</f>
        <v>6</v>
      </c>
      <c r="F85" s="43"/>
      <c r="G85" s="42"/>
      <c r="H85" s="10"/>
      <c r="I85" s="43"/>
      <c r="J85" s="10"/>
      <c r="K85" s="43"/>
      <c r="Q85">
        <f>ROUND((Source!DN36/100)*ROUND((ROUND((Source!AF36*Source!AV36*Source!I36),2)),2), 2)</f>
        <v>190.88</v>
      </c>
      <c r="R85">
        <f>Source!X36</f>
        <v>4086.1</v>
      </c>
      <c r="S85">
        <f>ROUND((Source!DO36/100)*ROUND((ROUND((Source!AF36*Source!AV36*Source!I36),2)),2), 2)</f>
        <v>119.3</v>
      </c>
      <c r="T85">
        <f>Source!Y36</f>
        <v>1909.81</v>
      </c>
      <c r="U85">
        <f>ROUND((175/100)*ROUND((ROUND((Source!AE36*Source!AV36*Source!I36),2)),2), 2)</f>
        <v>11.32</v>
      </c>
      <c r="V85">
        <f>ROUND((160/100)*ROUND(ROUND((ROUND((Source!AE36*Source!AV36*Source!I36),2)*Source!BS36),2), 2), 2)</f>
        <v>269.77999999999997</v>
      </c>
    </row>
    <row r="86" spans="1:28" ht="14.25" x14ac:dyDescent="0.2">
      <c r="A86" s="40"/>
      <c r="B86" s="40"/>
      <c r="C86" s="40" t="s">
        <v>616</v>
      </c>
      <c r="D86" s="41"/>
      <c r="E86" s="10"/>
      <c r="F86" s="43">
        <f>Source!AO36</f>
        <v>27.13</v>
      </c>
      <c r="G86" s="42" t="str">
        <f>Source!DG36</f>
        <v/>
      </c>
      <c r="H86" s="10">
        <f>Source!AV36</f>
        <v>1.0469999999999999</v>
      </c>
      <c r="I86" s="43">
        <f>ROUND((ROUND((Source!AF36*Source!AV36*Source!I36),2)),2)</f>
        <v>170.43</v>
      </c>
      <c r="J86" s="10">
        <f>IF(Source!BA36&lt;&gt; 0, Source!BA36, 1)</f>
        <v>26.06</v>
      </c>
      <c r="K86" s="43">
        <f>Source!S36</f>
        <v>4441.41</v>
      </c>
      <c r="W86">
        <f>I86</f>
        <v>170.43</v>
      </c>
    </row>
    <row r="87" spans="1:28" ht="14.25" x14ac:dyDescent="0.2">
      <c r="A87" s="40"/>
      <c r="B87" s="40"/>
      <c r="C87" s="40" t="s">
        <v>617</v>
      </c>
      <c r="D87" s="41"/>
      <c r="E87" s="10"/>
      <c r="F87" s="43">
        <f>Source!AM36</f>
        <v>5.16</v>
      </c>
      <c r="G87" s="42" t="str">
        <f>Source!DE36</f>
        <v/>
      </c>
      <c r="H87" s="10">
        <f>Source!AV36</f>
        <v>1.0469999999999999</v>
      </c>
      <c r="I87" s="43">
        <f>(ROUND((ROUND(((Source!ET36)*Source!AV36*Source!I36),2)),2)+ROUND((ROUND(((Source!AE36-(Source!EU36))*Source!AV36*Source!I36),2)),2))</f>
        <v>32.42</v>
      </c>
      <c r="J87" s="10">
        <f>IF(Source!BB36&lt;&gt; 0, Source!BB36, 1)</f>
        <v>10.5</v>
      </c>
      <c r="K87" s="43">
        <f>Source!Q36</f>
        <v>340.41</v>
      </c>
    </row>
    <row r="88" spans="1:28" ht="14.25" x14ac:dyDescent="0.2">
      <c r="A88" s="40"/>
      <c r="B88" s="40"/>
      <c r="C88" s="40" t="s">
        <v>618</v>
      </c>
      <c r="D88" s="41"/>
      <c r="E88" s="10"/>
      <c r="F88" s="43">
        <f>Source!AN36</f>
        <v>1.03</v>
      </c>
      <c r="G88" s="42" t="str">
        <f>Source!DF36</f>
        <v/>
      </c>
      <c r="H88" s="10">
        <f>Source!AV36</f>
        <v>1.0469999999999999</v>
      </c>
      <c r="I88" s="44">
        <f>ROUND((ROUND((Source!AE36*Source!AV36*Source!I36),2)),2)</f>
        <v>6.47</v>
      </c>
      <c r="J88" s="10">
        <f>IF(Source!BS36&lt;&gt; 0, Source!BS36, 1)</f>
        <v>26.06</v>
      </c>
      <c r="K88" s="44">
        <f>Source!R36</f>
        <v>168.61</v>
      </c>
      <c r="W88">
        <f>I88</f>
        <v>6.47</v>
      </c>
    </row>
    <row r="89" spans="1:28" ht="14.25" x14ac:dyDescent="0.2">
      <c r="A89" s="40"/>
      <c r="B89" s="40"/>
      <c r="C89" s="40" t="s">
        <v>619</v>
      </c>
      <c r="D89" s="41"/>
      <c r="E89" s="10"/>
      <c r="F89" s="43">
        <f>Source!AL36</f>
        <v>7.56</v>
      </c>
      <c r="G89" s="42" t="str">
        <f>Source!DD36</f>
        <v/>
      </c>
      <c r="H89" s="10">
        <f>Source!AW36</f>
        <v>1</v>
      </c>
      <c r="I89" s="43">
        <f>ROUND((ROUND((Source!AC36*Source!AW36*Source!I36),2)),2)</f>
        <v>45.36</v>
      </c>
      <c r="J89" s="10">
        <f>IF(Source!BC36&lt;&gt; 0, Source!BC36, 1)</f>
        <v>6.98</v>
      </c>
      <c r="K89" s="43">
        <f>Source!P36</f>
        <v>316.61</v>
      </c>
    </row>
    <row r="90" spans="1:28" ht="14.25" x14ac:dyDescent="0.2">
      <c r="A90" s="40"/>
      <c r="B90" s="40"/>
      <c r="C90" s="40" t="s">
        <v>620</v>
      </c>
      <c r="D90" s="41" t="s">
        <v>621</v>
      </c>
      <c r="E90" s="10">
        <f>Source!DN36</f>
        <v>112</v>
      </c>
      <c r="F90" s="43"/>
      <c r="G90" s="42"/>
      <c r="H90" s="10"/>
      <c r="I90" s="43">
        <f>SUM(Q85:Q89)</f>
        <v>190.88</v>
      </c>
      <c r="J90" s="10">
        <f>Source!BZ36</f>
        <v>92</v>
      </c>
      <c r="K90" s="43">
        <f>SUM(R85:R89)</f>
        <v>4086.1</v>
      </c>
    </row>
    <row r="91" spans="1:28" ht="14.25" x14ac:dyDescent="0.2">
      <c r="A91" s="40"/>
      <c r="B91" s="40"/>
      <c r="C91" s="40" t="s">
        <v>622</v>
      </c>
      <c r="D91" s="41" t="s">
        <v>621</v>
      </c>
      <c r="E91" s="10">
        <f>Source!DO36</f>
        <v>70</v>
      </c>
      <c r="F91" s="43"/>
      <c r="G91" s="42"/>
      <c r="H91" s="10"/>
      <c r="I91" s="43">
        <f>SUM(S85:S90)</f>
        <v>119.3</v>
      </c>
      <c r="J91" s="10">
        <f>Source!CA36</f>
        <v>43</v>
      </c>
      <c r="K91" s="43">
        <f>SUM(T85:T90)</f>
        <v>1909.81</v>
      </c>
    </row>
    <row r="92" spans="1:28" ht="14.25" x14ac:dyDescent="0.2">
      <c r="A92" s="40"/>
      <c r="B92" s="40"/>
      <c r="C92" s="40" t="s">
        <v>623</v>
      </c>
      <c r="D92" s="41" t="s">
        <v>621</v>
      </c>
      <c r="E92" s="10">
        <f>175</f>
        <v>175</v>
      </c>
      <c r="F92" s="43"/>
      <c r="G92" s="42"/>
      <c r="H92" s="10"/>
      <c r="I92" s="43">
        <f>SUM(U85:U91)</f>
        <v>11.32</v>
      </c>
      <c r="J92" s="10">
        <f>160</f>
        <v>160</v>
      </c>
      <c r="K92" s="43">
        <f>SUM(V85:V91)</f>
        <v>269.77999999999997</v>
      </c>
    </row>
    <row r="93" spans="1:28" ht="14.25" x14ac:dyDescent="0.2">
      <c r="A93" s="47"/>
      <c r="B93" s="47"/>
      <c r="C93" s="47" t="s">
        <v>624</v>
      </c>
      <c r="D93" s="48" t="s">
        <v>625</v>
      </c>
      <c r="E93" s="49">
        <f>Source!AQ36</f>
        <v>2.15</v>
      </c>
      <c r="F93" s="50"/>
      <c r="G93" s="51" t="str">
        <f>Source!DI36</f>
        <v/>
      </c>
      <c r="H93" s="49">
        <f>Source!AV36</f>
        <v>1.0469999999999999</v>
      </c>
      <c r="I93" s="50">
        <f>Source!U36</f>
        <v>13.5063</v>
      </c>
      <c r="J93" s="49"/>
      <c r="K93" s="50"/>
      <c r="AB93" s="45">
        <f>I93</f>
        <v>13.5063</v>
      </c>
    </row>
    <row r="94" spans="1:28" ht="15" x14ac:dyDescent="0.25">
      <c r="A94" s="52"/>
      <c r="B94" s="52"/>
      <c r="C94" s="53" t="s">
        <v>626</v>
      </c>
      <c r="D94" s="52"/>
      <c r="E94" s="52"/>
      <c r="F94" s="52"/>
      <c r="G94" s="52"/>
      <c r="H94" s="54">
        <f>I86+I87+I89+I90+I91+I92</f>
        <v>569.71</v>
      </c>
      <c r="I94" s="54"/>
      <c r="J94" s="54">
        <f>K86+K87+K89+K90+K91+K92</f>
        <v>11364.119999999999</v>
      </c>
      <c r="K94" s="54"/>
      <c r="O94" s="45">
        <f>I86+I87+I89+I90+I91+I92</f>
        <v>569.71</v>
      </c>
      <c r="P94" s="45">
        <f>K86+K87+K89+K90+K91+K92</f>
        <v>11364.119999999999</v>
      </c>
      <c r="X94">
        <f>IF(Source!BI36&lt;=1,I86+I87+I89+I90+I91+I92-0, 0)</f>
        <v>0</v>
      </c>
      <c r="Y94">
        <f>IF(Source!BI36=2,I86+I87+I89+I90+I91+I92-0, 0)</f>
        <v>569.71</v>
      </c>
      <c r="Z94">
        <f>IF(Source!BI36=3,I86+I87+I89+I90+I91+I92-0, 0)</f>
        <v>0</v>
      </c>
      <c r="AA94">
        <f>IF(Source!BI36=4,I86+I87+I89+I90+I91+I92,0)</f>
        <v>0</v>
      </c>
    </row>
    <row r="96" spans="1:28" ht="99.75" x14ac:dyDescent="0.2">
      <c r="A96" s="40">
        <v>6</v>
      </c>
      <c r="B96" s="40" t="str">
        <f>Source!F37</f>
        <v>4.8-239-3</v>
      </c>
      <c r="C96" s="40" t="s">
        <v>45</v>
      </c>
      <c r="D96" s="41" t="str">
        <f>Source!H37</f>
        <v>1  ШТ.</v>
      </c>
      <c r="E96" s="10">
        <f>Source!I37</f>
        <v>2</v>
      </c>
      <c r="F96" s="43"/>
      <c r="G96" s="42"/>
      <c r="H96" s="10"/>
      <c r="I96" s="43"/>
      <c r="J96" s="10"/>
      <c r="K96" s="43"/>
      <c r="Q96">
        <f>ROUND((Source!DN37/100)*ROUND((ROUND((Source!AF37*Source!AV37*Source!I37),2)),2), 2)</f>
        <v>62.81</v>
      </c>
      <c r="R96">
        <f>Source!X37</f>
        <v>1344.52</v>
      </c>
      <c r="S96">
        <f>ROUND((Source!DO37/100)*ROUND((ROUND((Source!AF37*Source!AV37*Source!I37),2)),2), 2)</f>
        <v>39.26</v>
      </c>
      <c r="T96">
        <f>Source!Y37</f>
        <v>628.41999999999996</v>
      </c>
      <c r="U96">
        <f>ROUND((175/100)*ROUND((ROUND((Source!AE37*Source!AV37*Source!I37),2)),2), 2)</f>
        <v>12.97</v>
      </c>
      <c r="V96">
        <f>ROUND((160/100)*ROUND(ROUND((ROUND((Source!AE37*Source!AV37*Source!I37),2)*Source!BS37),2), 2), 2)</f>
        <v>308.95999999999998</v>
      </c>
    </row>
    <row r="97" spans="1:28" ht="14.25" x14ac:dyDescent="0.2">
      <c r="A97" s="40"/>
      <c r="B97" s="40"/>
      <c r="C97" s="40" t="s">
        <v>616</v>
      </c>
      <c r="D97" s="41"/>
      <c r="E97" s="10"/>
      <c r="F97" s="43">
        <f>Source!AO37</f>
        <v>26.78</v>
      </c>
      <c r="G97" s="42" t="str">
        <f>Source!DG37</f>
        <v/>
      </c>
      <c r="H97" s="10">
        <f>Source!AV37</f>
        <v>1.0469999999999999</v>
      </c>
      <c r="I97" s="43">
        <f>ROUND((ROUND((Source!AF37*Source!AV37*Source!I37),2)),2)</f>
        <v>56.08</v>
      </c>
      <c r="J97" s="10">
        <f>IF(Source!BA37&lt;&gt; 0, Source!BA37, 1)</f>
        <v>26.06</v>
      </c>
      <c r="K97" s="43">
        <f>Source!S37</f>
        <v>1461.44</v>
      </c>
      <c r="W97">
        <f>I97</f>
        <v>56.08</v>
      </c>
    </row>
    <row r="98" spans="1:28" ht="14.25" x14ac:dyDescent="0.2">
      <c r="A98" s="40"/>
      <c r="B98" s="40"/>
      <c r="C98" s="40" t="s">
        <v>617</v>
      </c>
      <c r="D98" s="41"/>
      <c r="E98" s="10"/>
      <c r="F98" s="43">
        <f>Source!AM37</f>
        <v>36.26</v>
      </c>
      <c r="G98" s="42" t="str">
        <f>Source!DE37</f>
        <v/>
      </c>
      <c r="H98" s="10">
        <f>Source!AV37</f>
        <v>1.0469999999999999</v>
      </c>
      <c r="I98" s="43">
        <f>(ROUND((ROUND(((Source!ET37)*Source!AV37*Source!I37),2)),2)+ROUND((ROUND(((Source!AE37-(Source!EU37))*Source!AV37*Source!I37),2)),2))</f>
        <v>75.930000000000007</v>
      </c>
      <c r="J98" s="10">
        <f>IF(Source!BB37&lt;&gt; 0, Source!BB37, 1)</f>
        <v>8.52</v>
      </c>
      <c r="K98" s="43">
        <f>Source!Q37</f>
        <v>646.91999999999996</v>
      </c>
    </row>
    <row r="99" spans="1:28" ht="14.25" x14ac:dyDescent="0.2">
      <c r="A99" s="40"/>
      <c r="B99" s="40"/>
      <c r="C99" s="40" t="s">
        <v>618</v>
      </c>
      <c r="D99" s="41"/>
      <c r="E99" s="10"/>
      <c r="F99" s="43">
        <f>Source!AN37</f>
        <v>3.54</v>
      </c>
      <c r="G99" s="42" t="str">
        <f>Source!DF37</f>
        <v/>
      </c>
      <c r="H99" s="10">
        <f>Source!AV37</f>
        <v>1.0469999999999999</v>
      </c>
      <c r="I99" s="44">
        <f>ROUND((ROUND((Source!AE37*Source!AV37*Source!I37),2)),2)</f>
        <v>7.41</v>
      </c>
      <c r="J99" s="10">
        <f>IF(Source!BS37&lt;&gt; 0, Source!BS37, 1)</f>
        <v>26.06</v>
      </c>
      <c r="K99" s="44">
        <f>Source!R37</f>
        <v>193.1</v>
      </c>
      <c r="W99">
        <f>I99</f>
        <v>7.41</v>
      </c>
    </row>
    <row r="100" spans="1:28" ht="14.25" x14ac:dyDescent="0.2">
      <c r="A100" s="40"/>
      <c r="B100" s="40"/>
      <c r="C100" s="40" t="s">
        <v>619</v>
      </c>
      <c r="D100" s="41"/>
      <c r="E100" s="10"/>
      <c r="F100" s="43">
        <f>Source!AL37</f>
        <v>54.18</v>
      </c>
      <c r="G100" s="42" t="str">
        <f>Source!DD37</f>
        <v/>
      </c>
      <c r="H100" s="10">
        <f>Source!AW37</f>
        <v>1</v>
      </c>
      <c r="I100" s="43">
        <f>ROUND((ROUND((Source!AC37*Source!AW37*Source!I37),2)),2)</f>
        <v>108.36</v>
      </c>
      <c r="J100" s="10">
        <f>IF(Source!BC37&lt;&gt; 0, Source!BC37, 1)</f>
        <v>6.98</v>
      </c>
      <c r="K100" s="43">
        <f>Source!P37</f>
        <v>756.35</v>
      </c>
    </row>
    <row r="101" spans="1:28" ht="14.25" x14ac:dyDescent="0.2">
      <c r="A101" s="40"/>
      <c r="B101" s="40"/>
      <c r="C101" s="40" t="s">
        <v>620</v>
      </c>
      <c r="D101" s="41" t="s">
        <v>621</v>
      </c>
      <c r="E101" s="10">
        <f>Source!DN37</f>
        <v>112</v>
      </c>
      <c r="F101" s="43"/>
      <c r="G101" s="42"/>
      <c r="H101" s="10"/>
      <c r="I101" s="43">
        <f>SUM(Q96:Q100)</f>
        <v>62.81</v>
      </c>
      <c r="J101" s="10">
        <f>Source!BZ37</f>
        <v>92</v>
      </c>
      <c r="K101" s="43">
        <f>SUM(R96:R100)</f>
        <v>1344.52</v>
      </c>
    </row>
    <row r="102" spans="1:28" ht="14.25" x14ac:dyDescent="0.2">
      <c r="A102" s="40"/>
      <c r="B102" s="40"/>
      <c r="C102" s="40" t="s">
        <v>622</v>
      </c>
      <c r="D102" s="41" t="s">
        <v>621</v>
      </c>
      <c r="E102" s="10">
        <f>Source!DO37</f>
        <v>70</v>
      </c>
      <c r="F102" s="43"/>
      <c r="G102" s="42"/>
      <c r="H102" s="10"/>
      <c r="I102" s="43">
        <f>SUM(S96:S101)</f>
        <v>39.26</v>
      </c>
      <c r="J102" s="10">
        <f>Source!CA37</f>
        <v>43</v>
      </c>
      <c r="K102" s="43">
        <f>SUM(T96:T101)</f>
        <v>628.41999999999996</v>
      </c>
    </row>
    <row r="103" spans="1:28" ht="14.25" x14ac:dyDescent="0.2">
      <c r="A103" s="40"/>
      <c r="B103" s="40"/>
      <c r="C103" s="40" t="s">
        <v>623</v>
      </c>
      <c r="D103" s="41" t="s">
        <v>621</v>
      </c>
      <c r="E103" s="10">
        <f>175</f>
        <v>175</v>
      </c>
      <c r="F103" s="43"/>
      <c r="G103" s="42"/>
      <c r="H103" s="10"/>
      <c r="I103" s="43">
        <f>SUM(U96:U102)</f>
        <v>12.97</v>
      </c>
      <c r="J103" s="10">
        <f>160</f>
        <v>160</v>
      </c>
      <c r="K103" s="43">
        <f>SUM(V96:V102)</f>
        <v>308.95999999999998</v>
      </c>
    </row>
    <row r="104" spans="1:28" ht="14.25" x14ac:dyDescent="0.2">
      <c r="A104" s="47"/>
      <c r="B104" s="47"/>
      <c r="C104" s="47" t="s">
        <v>624</v>
      </c>
      <c r="D104" s="48" t="s">
        <v>625</v>
      </c>
      <c r="E104" s="49">
        <f>Source!AQ37</f>
        <v>2.06</v>
      </c>
      <c r="F104" s="50"/>
      <c r="G104" s="51" t="str">
        <f>Source!DI37</f>
        <v/>
      </c>
      <c r="H104" s="49">
        <f>Source!AV37</f>
        <v>1.0469999999999999</v>
      </c>
      <c r="I104" s="50">
        <f>Source!U37</f>
        <v>4.3136399999999995</v>
      </c>
      <c r="J104" s="49"/>
      <c r="K104" s="50"/>
      <c r="AB104" s="45">
        <f>I104</f>
        <v>4.3136399999999995</v>
      </c>
    </row>
    <row r="105" spans="1:28" ht="15" x14ac:dyDescent="0.25">
      <c r="A105" s="52"/>
      <c r="B105" s="52"/>
      <c r="C105" s="53" t="s">
        <v>626</v>
      </c>
      <c r="D105" s="52"/>
      <c r="E105" s="52"/>
      <c r="F105" s="52"/>
      <c r="G105" s="52"/>
      <c r="H105" s="54">
        <f>I97+I98+I100+I101+I102+I103</f>
        <v>355.41</v>
      </c>
      <c r="I105" s="54"/>
      <c r="J105" s="54">
        <f>K97+K98+K100+K101+K102+K103</f>
        <v>5146.6099999999997</v>
      </c>
      <c r="K105" s="54"/>
      <c r="O105" s="45">
        <f>I97+I98+I100+I101+I102+I103</f>
        <v>355.41</v>
      </c>
      <c r="P105" s="45">
        <f>K97+K98+K100+K101+K102+K103</f>
        <v>5146.6099999999997</v>
      </c>
      <c r="X105">
        <f>IF(Source!BI37&lt;=1,I97+I98+I100+I101+I102+I103-0, 0)</f>
        <v>0</v>
      </c>
      <c r="Y105">
        <f>IF(Source!BI37=2,I97+I98+I100+I101+I102+I103-0, 0)</f>
        <v>355.41</v>
      </c>
      <c r="Z105">
        <f>IF(Source!BI37=3,I97+I98+I100+I101+I102+I103-0, 0)</f>
        <v>0</v>
      </c>
      <c r="AA105">
        <f>IF(Source!BI37=4,I97+I98+I100+I101+I102+I103,0)</f>
        <v>0</v>
      </c>
    </row>
    <row r="107" spans="1:28" ht="57" x14ac:dyDescent="0.2">
      <c r="A107" s="40">
        <v>7</v>
      </c>
      <c r="B107" s="40" t="str">
        <f>Source!F38</f>
        <v>4.8-240-4</v>
      </c>
      <c r="C107" s="40" t="s">
        <v>48</v>
      </c>
      <c r="D107" s="41" t="str">
        <f>Source!H38</f>
        <v>1  ШТ.</v>
      </c>
      <c r="E107" s="10">
        <f>Source!I38</f>
        <v>2</v>
      </c>
      <c r="F107" s="43"/>
      <c r="G107" s="42"/>
      <c r="H107" s="10"/>
      <c r="I107" s="43"/>
      <c r="J107" s="10"/>
      <c r="K107" s="43"/>
      <c r="Q107">
        <f>ROUND((Source!DN38/100)*ROUND((ROUND((Source!AF38*Source!AV38*Source!I38),2)),2), 2)</f>
        <v>62.81</v>
      </c>
      <c r="R107">
        <f>Source!X38</f>
        <v>1344.52</v>
      </c>
      <c r="S107">
        <f>ROUND((Source!DO38/100)*ROUND((ROUND((Source!AF38*Source!AV38*Source!I38),2)),2), 2)</f>
        <v>39.26</v>
      </c>
      <c r="T107">
        <f>Source!Y38</f>
        <v>628.41999999999996</v>
      </c>
      <c r="U107">
        <f>ROUND((175/100)*ROUND((ROUND((Source!AE38*Source!AV38*Source!I38),2)),2), 2)</f>
        <v>36.28</v>
      </c>
      <c r="V107">
        <f>ROUND((160/100)*ROUND(ROUND((ROUND((Source!AE38*Source!AV38*Source!I38),2)*Source!BS38),2), 2), 2)</f>
        <v>864.35</v>
      </c>
    </row>
    <row r="108" spans="1:28" ht="14.25" x14ac:dyDescent="0.2">
      <c r="A108" s="40"/>
      <c r="B108" s="40"/>
      <c r="C108" s="40" t="s">
        <v>616</v>
      </c>
      <c r="D108" s="41"/>
      <c r="E108" s="10"/>
      <c r="F108" s="43">
        <f>Source!AO38</f>
        <v>26.78</v>
      </c>
      <c r="G108" s="42" t="str">
        <f>Source!DG38</f>
        <v/>
      </c>
      <c r="H108" s="10">
        <f>Source!AV38</f>
        <v>1.0469999999999999</v>
      </c>
      <c r="I108" s="43">
        <f>ROUND((ROUND((Source!AF38*Source!AV38*Source!I38),2)),2)</f>
        <v>56.08</v>
      </c>
      <c r="J108" s="10">
        <f>IF(Source!BA38&lt;&gt; 0, Source!BA38, 1)</f>
        <v>26.06</v>
      </c>
      <c r="K108" s="43">
        <f>Source!S38</f>
        <v>1461.44</v>
      </c>
      <c r="W108">
        <f>I108</f>
        <v>56.08</v>
      </c>
    </row>
    <row r="109" spans="1:28" ht="14.25" x14ac:dyDescent="0.2">
      <c r="A109" s="40"/>
      <c r="B109" s="40"/>
      <c r="C109" s="40" t="s">
        <v>617</v>
      </c>
      <c r="D109" s="41"/>
      <c r="E109" s="10"/>
      <c r="F109" s="43">
        <f>Source!AM38</f>
        <v>63.58</v>
      </c>
      <c r="G109" s="42" t="str">
        <f>Source!DE38</f>
        <v/>
      </c>
      <c r="H109" s="10">
        <f>Source!AV38</f>
        <v>1.0469999999999999</v>
      </c>
      <c r="I109" s="43">
        <f>(ROUND((ROUND(((Source!ET38)*Source!AV38*Source!I38),2)),2)+ROUND((ROUND(((Source!AE38-(Source!EU38))*Source!AV38*Source!I38),2)),2))</f>
        <v>133.13999999999999</v>
      </c>
      <c r="J109" s="10">
        <f>IF(Source!BB38&lt;&gt; 0, Source!BB38, 1)</f>
        <v>9.65</v>
      </c>
      <c r="K109" s="43">
        <f>Source!Q38</f>
        <v>1284.8</v>
      </c>
    </row>
    <row r="110" spans="1:28" ht="14.25" x14ac:dyDescent="0.2">
      <c r="A110" s="40"/>
      <c r="B110" s="40"/>
      <c r="C110" s="40" t="s">
        <v>618</v>
      </c>
      <c r="D110" s="41"/>
      <c r="E110" s="10"/>
      <c r="F110" s="43">
        <f>Source!AN38</f>
        <v>9.9</v>
      </c>
      <c r="G110" s="42" t="str">
        <f>Source!DF38</f>
        <v/>
      </c>
      <c r="H110" s="10">
        <f>Source!AV38</f>
        <v>1.0469999999999999</v>
      </c>
      <c r="I110" s="44">
        <f>ROUND((ROUND((Source!AE38*Source!AV38*Source!I38),2)),2)</f>
        <v>20.73</v>
      </c>
      <c r="J110" s="10">
        <f>IF(Source!BS38&lt;&gt; 0, Source!BS38, 1)</f>
        <v>26.06</v>
      </c>
      <c r="K110" s="44">
        <f>Source!R38</f>
        <v>540.22</v>
      </c>
      <c r="W110">
        <f>I110</f>
        <v>20.73</v>
      </c>
    </row>
    <row r="111" spans="1:28" ht="14.25" x14ac:dyDescent="0.2">
      <c r="A111" s="40"/>
      <c r="B111" s="40"/>
      <c r="C111" s="40" t="s">
        <v>619</v>
      </c>
      <c r="D111" s="41"/>
      <c r="E111" s="10"/>
      <c r="F111" s="43">
        <f>Source!AL38</f>
        <v>9.17</v>
      </c>
      <c r="G111" s="42" t="str">
        <f>Source!DD38</f>
        <v/>
      </c>
      <c r="H111" s="10">
        <f>Source!AW38</f>
        <v>1</v>
      </c>
      <c r="I111" s="43">
        <f>ROUND((ROUND((Source!AC38*Source!AW38*Source!I38),2)),2)</f>
        <v>18.34</v>
      </c>
      <c r="J111" s="10">
        <f>IF(Source!BC38&lt;&gt; 0, Source!BC38, 1)</f>
        <v>6.98</v>
      </c>
      <c r="K111" s="43">
        <f>Source!P38</f>
        <v>128.01</v>
      </c>
    </row>
    <row r="112" spans="1:28" ht="14.25" x14ac:dyDescent="0.2">
      <c r="A112" s="40"/>
      <c r="B112" s="40"/>
      <c r="C112" s="40" t="s">
        <v>620</v>
      </c>
      <c r="D112" s="41" t="s">
        <v>621</v>
      </c>
      <c r="E112" s="10">
        <f>Source!DN38</f>
        <v>112</v>
      </c>
      <c r="F112" s="43"/>
      <c r="G112" s="42"/>
      <c r="H112" s="10"/>
      <c r="I112" s="43">
        <f>SUM(Q107:Q111)</f>
        <v>62.81</v>
      </c>
      <c r="J112" s="10">
        <f>Source!BZ38</f>
        <v>92</v>
      </c>
      <c r="K112" s="43">
        <f>SUM(R107:R111)</f>
        <v>1344.52</v>
      </c>
    </row>
    <row r="113" spans="1:28" ht="14.25" x14ac:dyDescent="0.2">
      <c r="A113" s="40"/>
      <c r="B113" s="40"/>
      <c r="C113" s="40" t="s">
        <v>622</v>
      </c>
      <c r="D113" s="41" t="s">
        <v>621</v>
      </c>
      <c r="E113" s="10">
        <f>Source!DO38</f>
        <v>70</v>
      </c>
      <c r="F113" s="43"/>
      <c r="G113" s="42"/>
      <c r="H113" s="10"/>
      <c r="I113" s="43">
        <f>SUM(S107:S112)</f>
        <v>39.26</v>
      </c>
      <c r="J113" s="10">
        <f>Source!CA38</f>
        <v>43</v>
      </c>
      <c r="K113" s="43">
        <f>SUM(T107:T112)</f>
        <v>628.41999999999996</v>
      </c>
    </row>
    <row r="114" spans="1:28" ht="14.25" x14ac:dyDescent="0.2">
      <c r="A114" s="40"/>
      <c r="B114" s="40"/>
      <c r="C114" s="40" t="s">
        <v>623</v>
      </c>
      <c r="D114" s="41" t="s">
        <v>621</v>
      </c>
      <c r="E114" s="10">
        <f>175</f>
        <v>175</v>
      </c>
      <c r="F114" s="43"/>
      <c r="G114" s="42"/>
      <c r="H114" s="10"/>
      <c r="I114" s="43">
        <f>SUM(U107:U113)</f>
        <v>36.28</v>
      </c>
      <c r="J114" s="10">
        <f>160</f>
        <v>160</v>
      </c>
      <c r="K114" s="43">
        <f>SUM(V107:V113)</f>
        <v>864.35</v>
      </c>
    </row>
    <row r="115" spans="1:28" ht="14.25" x14ac:dyDescent="0.2">
      <c r="A115" s="47"/>
      <c r="B115" s="47"/>
      <c r="C115" s="47" t="s">
        <v>624</v>
      </c>
      <c r="D115" s="48" t="s">
        <v>625</v>
      </c>
      <c r="E115" s="49">
        <f>Source!AQ38</f>
        <v>2.06</v>
      </c>
      <c r="F115" s="50"/>
      <c r="G115" s="51" t="str">
        <f>Source!DI38</f>
        <v/>
      </c>
      <c r="H115" s="49">
        <f>Source!AV38</f>
        <v>1.0469999999999999</v>
      </c>
      <c r="I115" s="50">
        <f>Source!U38</f>
        <v>4.3136399999999995</v>
      </c>
      <c r="J115" s="49"/>
      <c r="K115" s="50"/>
      <c r="AB115" s="45">
        <f>I115</f>
        <v>4.3136399999999995</v>
      </c>
    </row>
    <row r="116" spans="1:28" ht="15" x14ac:dyDescent="0.25">
      <c r="A116" s="52"/>
      <c r="B116" s="52"/>
      <c r="C116" s="53" t="s">
        <v>626</v>
      </c>
      <c r="D116" s="52"/>
      <c r="E116" s="52"/>
      <c r="F116" s="52"/>
      <c r="G116" s="52"/>
      <c r="H116" s="54">
        <f>I108+I109+I111+I112+I113+I114</f>
        <v>345.90999999999997</v>
      </c>
      <c r="I116" s="54"/>
      <c r="J116" s="54">
        <f>K108+K109+K111+K112+K113+K114</f>
        <v>5711.5400000000009</v>
      </c>
      <c r="K116" s="54"/>
      <c r="O116" s="45">
        <f>I108+I109+I111+I112+I113+I114</f>
        <v>345.90999999999997</v>
      </c>
      <c r="P116" s="45">
        <f>K108+K109+K111+K112+K113+K114</f>
        <v>5711.5400000000009</v>
      </c>
      <c r="X116">
        <f>IF(Source!BI38&lt;=1,I108+I109+I111+I112+I113+I114-0, 0)</f>
        <v>0</v>
      </c>
      <c r="Y116">
        <f>IF(Source!BI38=2,I108+I109+I111+I112+I113+I114-0, 0)</f>
        <v>345.90999999999997</v>
      </c>
      <c r="Z116">
        <f>IF(Source!BI38=3,I108+I109+I111+I112+I113+I114-0, 0)</f>
        <v>0</v>
      </c>
      <c r="AA116">
        <f>IF(Source!BI38=4,I108+I109+I111+I112+I113+I114,0)</f>
        <v>0</v>
      </c>
    </row>
    <row r="118" spans="1:28" ht="42.75" x14ac:dyDescent="0.2">
      <c r="A118" s="40">
        <v>8</v>
      </c>
      <c r="B118" s="40" t="str">
        <f>Source!F39</f>
        <v>4.11-3-1</v>
      </c>
      <c r="C118" s="40" t="s">
        <v>51</v>
      </c>
      <c r="D118" s="41" t="str">
        <f>Source!H39</f>
        <v>1  ШТ.</v>
      </c>
      <c r="E118" s="10">
        <f>Source!I39</f>
        <v>1</v>
      </c>
      <c r="F118" s="43"/>
      <c r="G118" s="42"/>
      <c r="H118" s="10"/>
      <c r="I118" s="43"/>
      <c r="J118" s="10"/>
      <c r="K118" s="43"/>
      <c r="Q118">
        <f>ROUND((Source!DN39/100)*ROUND((ROUND((Source!AF39*Source!AV39*Source!I39),2)),2), 2)</f>
        <v>7.93</v>
      </c>
      <c r="R118">
        <f>Source!X39</f>
        <v>169.74</v>
      </c>
      <c r="S118">
        <f>ROUND((Source!DO39/100)*ROUND((ROUND((Source!AF39*Source!AV39*Source!I39),2)),2), 2)</f>
        <v>4.96</v>
      </c>
      <c r="T118">
        <f>Source!Y39</f>
        <v>75.650000000000006</v>
      </c>
      <c r="U118">
        <f>ROUND((175/100)*ROUND((ROUND((Source!AE39*Source!AV39*Source!I39),2)),2), 2)</f>
        <v>0</v>
      </c>
      <c r="V118">
        <f>ROUND((160/100)*ROUND(ROUND((ROUND((Source!AE39*Source!AV39*Source!I39),2)*Source!BS39),2), 2), 2)</f>
        <v>0</v>
      </c>
    </row>
    <row r="119" spans="1:28" ht="14.25" x14ac:dyDescent="0.2">
      <c r="A119" s="40"/>
      <c r="B119" s="40"/>
      <c r="C119" s="40" t="s">
        <v>616</v>
      </c>
      <c r="D119" s="41"/>
      <c r="E119" s="10"/>
      <c r="F119" s="43">
        <f>Source!AO39</f>
        <v>6.76</v>
      </c>
      <c r="G119" s="42" t="str">
        <f>Source!DG39</f>
        <v/>
      </c>
      <c r="H119" s="10">
        <f>Source!AV39</f>
        <v>1.0469999999999999</v>
      </c>
      <c r="I119" s="43">
        <f>ROUND((ROUND((Source!AF39*Source!AV39*Source!I39),2)),2)</f>
        <v>7.08</v>
      </c>
      <c r="J119" s="10">
        <f>IF(Source!BA39&lt;&gt; 0, Source!BA39, 1)</f>
        <v>26.06</v>
      </c>
      <c r="K119" s="43">
        <f>Source!S39</f>
        <v>184.5</v>
      </c>
      <c r="W119">
        <f>I119</f>
        <v>7.08</v>
      </c>
    </row>
    <row r="120" spans="1:28" ht="14.25" x14ac:dyDescent="0.2">
      <c r="A120" s="40"/>
      <c r="B120" s="40"/>
      <c r="C120" s="40" t="s">
        <v>619</v>
      </c>
      <c r="D120" s="41"/>
      <c r="E120" s="10"/>
      <c r="F120" s="43">
        <f>Source!AL39</f>
        <v>0.35</v>
      </c>
      <c r="G120" s="42" t="str">
        <f>Source!DD39</f>
        <v/>
      </c>
      <c r="H120" s="10">
        <f>Source!AW39</f>
        <v>1</v>
      </c>
      <c r="I120" s="43">
        <f>ROUND((ROUND((Source!AC39*Source!AW39*Source!I39),2)),2)</f>
        <v>0.35</v>
      </c>
      <c r="J120" s="10">
        <f>IF(Source!BC39&lt;&gt; 0, Source!BC39, 1)</f>
        <v>6.97</v>
      </c>
      <c r="K120" s="43">
        <f>Source!P39</f>
        <v>2.44</v>
      </c>
    </row>
    <row r="121" spans="1:28" ht="14.25" x14ac:dyDescent="0.2">
      <c r="A121" s="40"/>
      <c r="B121" s="40"/>
      <c r="C121" s="40" t="s">
        <v>620</v>
      </c>
      <c r="D121" s="41" t="s">
        <v>621</v>
      </c>
      <c r="E121" s="10">
        <f>Source!DN39</f>
        <v>112</v>
      </c>
      <c r="F121" s="43"/>
      <c r="G121" s="42"/>
      <c r="H121" s="10"/>
      <c r="I121" s="43">
        <f>SUM(Q118:Q120)</f>
        <v>7.93</v>
      </c>
      <c r="J121" s="10">
        <f>Source!BZ39</f>
        <v>92</v>
      </c>
      <c r="K121" s="43">
        <f>SUM(R118:R120)</f>
        <v>169.74</v>
      </c>
    </row>
    <row r="122" spans="1:28" ht="14.25" x14ac:dyDescent="0.2">
      <c r="A122" s="40"/>
      <c r="B122" s="40"/>
      <c r="C122" s="40" t="s">
        <v>622</v>
      </c>
      <c r="D122" s="41" t="s">
        <v>621</v>
      </c>
      <c r="E122" s="10">
        <f>Source!DO39</f>
        <v>70</v>
      </c>
      <c r="F122" s="43"/>
      <c r="G122" s="42"/>
      <c r="H122" s="10"/>
      <c r="I122" s="43">
        <f>SUM(S118:S121)</f>
        <v>4.96</v>
      </c>
      <c r="J122" s="10">
        <f>Source!CA39</f>
        <v>41</v>
      </c>
      <c r="K122" s="43">
        <f>SUM(T118:T121)</f>
        <v>75.650000000000006</v>
      </c>
    </row>
    <row r="123" spans="1:28" ht="14.25" x14ac:dyDescent="0.2">
      <c r="A123" s="47"/>
      <c r="B123" s="47"/>
      <c r="C123" s="47" t="s">
        <v>624</v>
      </c>
      <c r="D123" s="48" t="s">
        <v>625</v>
      </c>
      <c r="E123" s="49">
        <f>Source!AQ39</f>
        <v>0.52</v>
      </c>
      <c r="F123" s="50"/>
      <c r="G123" s="51" t="str">
        <f>Source!DI39</f>
        <v/>
      </c>
      <c r="H123" s="49">
        <f>Source!AV39</f>
        <v>1.0469999999999999</v>
      </c>
      <c r="I123" s="50">
        <f>Source!U39</f>
        <v>0.54444000000000004</v>
      </c>
      <c r="J123" s="49"/>
      <c r="K123" s="50"/>
      <c r="AB123" s="45">
        <f>I123</f>
        <v>0.54444000000000004</v>
      </c>
    </row>
    <row r="124" spans="1:28" ht="15" x14ac:dyDescent="0.25">
      <c r="A124" s="52"/>
      <c r="B124" s="52"/>
      <c r="C124" s="53" t="s">
        <v>626</v>
      </c>
      <c r="D124" s="52"/>
      <c r="E124" s="52"/>
      <c r="F124" s="52"/>
      <c r="G124" s="52"/>
      <c r="H124" s="54">
        <f>I119+I120+I121+I122</f>
        <v>20.32</v>
      </c>
      <c r="I124" s="54"/>
      <c r="J124" s="54">
        <f>K119+K120+K121+K122</f>
        <v>432.33000000000004</v>
      </c>
      <c r="K124" s="54"/>
      <c r="O124" s="45">
        <f>I119+I120+I121+I122</f>
        <v>20.32</v>
      </c>
      <c r="P124" s="45">
        <f>K119+K120+K121+K122</f>
        <v>432.33000000000004</v>
      </c>
      <c r="X124">
        <f>IF(Source!BI39&lt;=1,I119+I120+I121+I122-0, 0)</f>
        <v>0</v>
      </c>
      <c r="Y124">
        <f>IF(Source!BI39=2,I119+I120+I121+I122-0, 0)</f>
        <v>20.32</v>
      </c>
      <c r="Z124">
        <f>IF(Source!BI39=3,I119+I120+I121+I122-0, 0)</f>
        <v>0</v>
      </c>
      <c r="AA124">
        <f>IF(Source!BI39=4,I119+I120+I121+I122,0)</f>
        <v>0</v>
      </c>
    </row>
    <row r="126" spans="1:28" ht="28.5" x14ac:dyDescent="0.2">
      <c r="A126" s="40">
        <v>9</v>
      </c>
      <c r="B126" s="40" t="str">
        <f>Source!F40</f>
        <v>4.8-254-2</v>
      </c>
      <c r="C126" s="40" t="s">
        <v>57</v>
      </c>
      <c r="D126" s="41" t="str">
        <f>Source!H40</f>
        <v>1  ШТ.</v>
      </c>
      <c r="E126" s="10">
        <f>Source!I40</f>
        <v>1</v>
      </c>
      <c r="F126" s="43"/>
      <c r="G126" s="42"/>
      <c r="H126" s="10"/>
      <c r="I126" s="43"/>
      <c r="J126" s="10"/>
      <c r="K126" s="43"/>
      <c r="Q126">
        <f>ROUND((Source!DN40/100)*ROUND((ROUND((Source!AF40*Source!AV40*Source!I40),2)),2), 2)</f>
        <v>31.4</v>
      </c>
      <c r="R126">
        <f>Source!X40</f>
        <v>672.26</v>
      </c>
      <c r="S126">
        <f>ROUND((Source!DO40/100)*ROUND((ROUND((Source!AF40*Source!AV40*Source!I40),2)),2), 2)</f>
        <v>19.63</v>
      </c>
      <c r="T126">
        <f>Source!Y40</f>
        <v>314.20999999999998</v>
      </c>
      <c r="U126">
        <f>ROUND((175/100)*ROUND((ROUND((Source!AE40*Source!AV40*Source!I40),2)),2), 2)</f>
        <v>0.37</v>
      </c>
      <c r="V126">
        <f>ROUND((160/100)*ROUND(ROUND((ROUND((Source!AE40*Source!AV40*Source!I40),2)*Source!BS40),2), 2), 2)</f>
        <v>8.75</v>
      </c>
    </row>
    <row r="127" spans="1:28" ht="14.25" x14ac:dyDescent="0.2">
      <c r="A127" s="40"/>
      <c r="B127" s="40"/>
      <c r="C127" s="40" t="s">
        <v>616</v>
      </c>
      <c r="D127" s="41"/>
      <c r="E127" s="10"/>
      <c r="F127" s="43">
        <f>Source!AO40</f>
        <v>26.78</v>
      </c>
      <c r="G127" s="42" t="str">
        <f>Source!DG40</f>
        <v/>
      </c>
      <c r="H127" s="10">
        <f>Source!AV40</f>
        <v>1.0469999999999999</v>
      </c>
      <c r="I127" s="43">
        <f>ROUND((ROUND((Source!AF40*Source!AV40*Source!I40),2)),2)</f>
        <v>28.04</v>
      </c>
      <c r="J127" s="10">
        <f>IF(Source!BA40&lt;&gt; 0, Source!BA40, 1)</f>
        <v>26.06</v>
      </c>
      <c r="K127" s="43">
        <f>Source!S40</f>
        <v>730.72</v>
      </c>
      <c r="W127">
        <f>I127</f>
        <v>28.04</v>
      </c>
    </row>
    <row r="128" spans="1:28" ht="14.25" x14ac:dyDescent="0.2">
      <c r="A128" s="40"/>
      <c r="B128" s="40"/>
      <c r="C128" s="40" t="s">
        <v>617</v>
      </c>
      <c r="D128" s="41"/>
      <c r="E128" s="10"/>
      <c r="F128" s="43">
        <f>Source!AM40</f>
        <v>0.89</v>
      </c>
      <c r="G128" s="42" t="str">
        <f>Source!DE40</f>
        <v/>
      </c>
      <c r="H128" s="10">
        <f>Source!AV40</f>
        <v>1.0469999999999999</v>
      </c>
      <c r="I128" s="43">
        <f>(ROUND((ROUND(((Source!ET40)*Source!AV40*Source!I40),2)),2)+ROUND((ROUND(((Source!AE40-(Source!EU40))*Source!AV40*Source!I40),2)),2))</f>
        <v>0.93</v>
      </c>
      <c r="J128" s="10">
        <f>IF(Source!BB40&lt;&gt; 0, Source!BB40, 1)</f>
        <v>10.99</v>
      </c>
      <c r="K128" s="43">
        <f>Source!Q40</f>
        <v>10.220000000000001</v>
      </c>
    </row>
    <row r="129" spans="1:28" ht="14.25" x14ac:dyDescent="0.2">
      <c r="A129" s="40"/>
      <c r="B129" s="40"/>
      <c r="C129" s="40" t="s">
        <v>618</v>
      </c>
      <c r="D129" s="41"/>
      <c r="E129" s="10"/>
      <c r="F129" s="43">
        <f>Source!AN40</f>
        <v>0.2</v>
      </c>
      <c r="G129" s="42" t="str">
        <f>Source!DF40</f>
        <v/>
      </c>
      <c r="H129" s="10">
        <f>Source!AV40</f>
        <v>1.0469999999999999</v>
      </c>
      <c r="I129" s="44">
        <f>ROUND((ROUND((Source!AE40*Source!AV40*Source!I40),2)),2)</f>
        <v>0.21</v>
      </c>
      <c r="J129" s="10">
        <f>IF(Source!BS40&lt;&gt; 0, Source!BS40, 1)</f>
        <v>26.06</v>
      </c>
      <c r="K129" s="44">
        <f>Source!R40</f>
        <v>5.47</v>
      </c>
      <c r="W129">
        <f>I129</f>
        <v>0.21</v>
      </c>
    </row>
    <row r="130" spans="1:28" ht="14.25" x14ac:dyDescent="0.2">
      <c r="A130" s="40"/>
      <c r="B130" s="40"/>
      <c r="C130" s="40" t="s">
        <v>619</v>
      </c>
      <c r="D130" s="41"/>
      <c r="E130" s="10"/>
      <c r="F130" s="43">
        <f>Source!AL40</f>
        <v>7.84</v>
      </c>
      <c r="G130" s="42" t="str">
        <f>Source!DD40</f>
        <v/>
      </c>
      <c r="H130" s="10">
        <f>Source!AW40</f>
        <v>1</v>
      </c>
      <c r="I130" s="43">
        <f>ROUND((ROUND((Source!AC40*Source!AW40*Source!I40),2)),2)</f>
        <v>7.84</v>
      </c>
      <c r="J130" s="10">
        <f>IF(Source!BC40&lt;&gt; 0, Source!BC40, 1)</f>
        <v>6.98</v>
      </c>
      <c r="K130" s="43">
        <f>Source!P40</f>
        <v>54.72</v>
      </c>
    </row>
    <row r="131" spans="1:28" ht="14.25" x14ac:dyDescent="0.2">
      <c r="A131" s="40"/>
      <c r="B131" s="40"/>
      <c r="C131" s="40" t="s">
        <v>620</v>
      </c>
      <c r="D131" s="41" t="s">
        <v>621</v>
      </c>
      <c r="E131" s="10">
        <f>Source!DN40</f>
        <v>112</v>
      </c>
      <c r="F131" s="43"/>
      <c r="G131" s="42"/>
      <c r="H131" s="10"/>
      <c r="I131" s="43">
        <f>SUM(Q126:Q130)</f>
        <v>31.4</v>
      </c>
      <c r="J131" s="10">
        <f>Source!BZ40</f>
        <v>92</v>
      </c>
      <c r="K131" s="43">
        <f>SUM(R126:R130)</f>
        <v>672.26</v>
      </c>
    </row>
    <row r="132" spans="1:28" ht="14.25" x14ac:dyDescent="0.2">
      <c r="A132" s="40"/>
      <c r="B132" s="40"/>
      <c r="C132" s="40" t="s">
        <v>622</v>
      </c>
      <c r="D132" s="41" t="s">
        <v>621</v>
      </c>
      <c r="E132" s="10">
        <f>Source!DO40</f>
        <v>70</v>
      </c>
      <c r="F132" s="43"/>
      <c r="G132" s="42"/>
      <c r="H132" s="10"/>
      <c r="I132" s="43">
        <f>SUM(S126:S131)</f>
        <v>19.63</v>
      </c>
      <c r="J132" s="10">
        <f>Source!CA40</f>
        <v>43</v>
      </c>
      <c r="K132" s="43">
        <f>SUM(T126:T131)</f>
        <v>314.20999999999998</v>
      </c>
    </row>
    <row r="133" spans="1:28" ht="14.25" x14ac:dyDescent="0.2">
      <c r="A133" s="40"/>
      <c r="B133" s="40"/>
      <c r="C133" s="40" t="s">
        <v>623</v>
      </c>
      <c r="D133" s="41" t="s">
        <v>621</v>
      </c>
      <c r="E133" s="10">
        <f>175</f>
        <v>175</v>
      </c>
      <c r="F133" s="43"/>
      <c r="G133" s="42"/>
      <c r="H133" s="10"/>
      <c r="I133" s="43">
        <f>SUM(U126:U132)</f>
        <v>0.37</v>
      </c>
      <c r="J133" s="10">
        <f>160</f>
        <v>160</v>
      </c>
      <c r="K133" s="43">
        <f>SUM(V126:V132)</f>
        <v>8.75</v>
      </c>
    </row>
    <row r="134" spans="1:28" ht="14.25" x14ac:dyDescent="0.2">
      <c r="A134" s="47"/>
      <c r="B134" s="47"/>
      <c r="C134" s="47" t="s">
        <v>624</v>
      </c>
      <c r="D134" s="48" t="s">
        <v>625</v>
      </c>
      <c r="E134" s="49">
        <f>Source!AQ40</f>
        <v>2.06</v>
      </c>
      <c r="F134" s="50"/>
      <c r="G134" s="51" t="str">
        <f>Source!DI40</f>
        <v/>
      </c>
      <c r="H134" s="49">
        <f>Source!AV40</f>
        <v>1.0469999999999999</v>
      </c>
      <c r="I134" s="50">
        <f>Source!U40</f>
        <v>2.1568199999999997</v>
      </c>
      <c r="J134" s="49"/>
      <c r="K134" s="50"/>
      <c r="AB134" s="45">
        <f>I134</f>
        <v>2.1568199999999997</v>
      </c>
    </row>
    <row r="135" spans="1:28" ht="15" x14ac:dyDescent="0.25">
      <c r="A135" s="52"/>
      <c r="B135" s="52"/>
      <c r="C135" s="53" t="s">
        <v>626</v>
      </c>
      <c r="D135" s="52"/>
      <c r="E135" s="52"/>
      <c r="F135" s="52"/>
      <c r="G135" s="52"/>
      <c r="H135" s="54">
        <f>I127+I128+I130+I131+I132+I133</f>
        <v>88.210000000000008</v>
      </c>
      <c r="I135" s="54"/>
      <c r="J135" s="54">
        <f>K127+K128+K130+K131+K132+K133</f>
        <v>1790.88</v>
      </c>
      <c r="K135" s="54"/>
      <c r="O135" s="45">
        <f>I127+I128+I130+I131+I132+I133</f>
        <v>88.210000000000008</v>
      </c>
      <c r="P135" s="45">
        <f>K127+K128+K130+K131+K132+K133</f>
        <v>1790.88</v>
      </c>
      <c r="X135">
        <f>IF(Source!BI40&lt;=1,I127+I128+I130+I131+I132+I133-0, 0)</f>
        <v>0</v>
      </c>
      <c r="Y135">
        <f>IF(Source!BI40=2,I127+I128+I130+I131+I132+I133-0, 0)</f>
        <v>88.210000000000008</v>
      </c>
      <c r="Z135">
        <f>IF(Source!BI40=3,I127+I128+I130+I131+I132+I133-0, 0)</f>
        <v>0</v>
      </c>
      <c r="AA135">
        <f>IF(Source!BI40=4,I127+I128+I130+I131+I132+I133,0)</f>
        <v>0</v>
      </c>
    </row>
    <row r="137" spans="1:28" ht="71.25" x14ac:dyDescent="0.2">
      <c r="A137" s="40">
        <v>10</v>
      </c>
      <c r="B137" s="40" t="str">
        <f>Source!F41</f>
        <v>4.8-305-2</v>
      </c>
      <c r="C137" s="40" t="s">
        <v>61</v>
      </c>
      <c r="D137" s="41" t="str">
        <f>Source!H41</f>
        <v>1 комплект</v>
      </c>
      <c r="E137" s="10">
        <f>Source!I41</f>
        <v>8</v>
      </c>
      <c r="F137" s="43"/>
      <c r="G137" s="42"/>
      <c r="H137" s="10"/>
      <c r="I137" s="43"/>
      <c r="J137" s="10"/>
      <c r="K137" s="43"/>
      <c r="Q137">
        <f>ROUND((Source!DN41/100)*ROUND((ROUND((Source!AF41*Source!AV41*Source!I41),2)),2), 2)</f>
        <v>2074.8200000000002</v>
      </c>
      <c r="R137">
        <f>Source!X41</f>
        <v>44414.54</v>
      </c>
      <c r="S137">
        <f>ROUND((Source!DO41/100)*ROUND((ROUND((Source!AF41*Source!AV41*Source!I41),2)),2), 2)</f>
        <v>1296.76</v>
      </c>
      <c r="T137">
        <f>Source!Y41</f>
        <v>20758.97</v>
      </c>
      <c r="U137">
        <f>ROUND((175/100)*ROUND((ROUND((Source!AE41*Source!AV41*Source!I41),2)),2), 2)</f>
        <v>79.45</v>
      </c>
      <c r="V137">
        <f>ROUND((160/100)*ROUND(ROUND((ROUND((Source!AE41*Source!AV41*Source!I41),2)*Source!BS41),2), 2), 2)</f>
        <v>1892.99</v>
      </c>
    </row>
    <row r="138" spans="1:28" ht="14.25" x14ac:dyDescent="0.2">
      <c r="A138" s="40"/>
      <c r="B138" s="40"/>
      <c r="C138" s="40" t="s">
        <v>616</v>
      </c>
      <c r="D138" s="41"/>
      <c r="E138" s="10"/>
      <c r="F138" s="43">
        <f>Source!AO41</f>
        <v>221.17</v>
      </c>
      <c r="G138" s="42" t="str">
        <f>Source!DG41</f>
        <v/>
      </c>
      <c r="H138" s="10">
        <f>Source!AV41</f>
        <v>1.0469999999999999</v>
      </c>
      <c r="I138" s="43">
        <f>ROUND((ROUND((Source!AF41*Source!AV41*Source!I41),2)),2)</f>
        <v>1852.52</v>
      </c>
      <c r="J138" s="10">
        <f>IF(Source!BA41&lt;&gt; 0, Source!BA41, 1)</f>
        <v>26.06</v>
      </c>
      <c r="K138" s="43">
        <f>Source!S41</f>
        <v>48276.67</v>
      </c>
      <c r="W138">
        <f>I138</f>
        <v>1852.52</v>
      </c>
    </row>
    <row r="139" spans="1:28" ht="14.25" x14ac:dyDescent="0.2">
      <c r="A139" s="40"/>
      <c r="B139" s="40"/>
      <c r="C139" s="40" t="s">
        <v>617</v>
      </c>
      <c r="D139" s="41"/>
      <c r="E139" s="10"/>
      <c r="F139" s="43">
        <f>Source!AM41</f>
        <v>61.84</v>
      </c>
      <c r="G139" s="42" t="str">
        <f>Source!DE41</f>
        <v/>
      </c>
      <c r="H139" s="10">
        <f>Source!AV41</f>
        <v>1.0469999999999999</v>
      </c>
      <c r="I139" s="43">
        <f>(ROUND((ROUND(((Source!ET41)*Source!AV41*Source!I41),2)),2)+ROUND((ROUND(((Source!AE41-(Source!EU41))*Source!AV41*Source!I41),2)),2))</f>
        <v>517.97</v>
      </c>
      <c r="J139" s="10">
        <f>IF(Source!BB41&lt;&gt; 0, Source!BB41, 1)</f>
        <v>8.32</v>
      </c>
      <c r="K139" s="43">
        <f>Source!Q41</f>
        <v>4309.51</v>
      </c>
    </row>
    <row r="140" spans="1:28" ht="14.25" x14ac:dyDescent="0.2">
      <c r="A140" s="40"/>
      <c r="B140" s="40"/>
      <c r="C140" s="40" t="s">
        <v>618</v>
      </c>
      <c r="D140" s="41"/>
      <c r="E140" s="10"/>
      <c r="F140" s="43">
        <f>Source!AN41</f>
        <v>5.42</v>
      </c>
      <c r="G140" s="42" t="str">
        <f>Source!DF41</f>
        <v/>
      </c>
      <c r="H140" s="10">
        <f>Source!AV41</f>
        <v>1.0469999999999999</v>
      </c>
      <c r="I140" s="44">
        <f>ROUND((ROUND((Source!AE41*Source!AV41*Source!I41),2)),2)</f>
        <v>45.4</v>
      </c>
      <c r="J140" s="10">
        <f>IF(Source!BS41&lt;&gt; 0, Source!BS41, 1)</f>
        <v>26.06</v>
      </c>
      <c r="K140" s="44">
        <f>Source!R41</f>
        <v>1183.1199999999999</v>
      </c>
      <c r="W140">
        <f>I140</f>
        <v>45.4</v>
      </c>
    </row>
    <row r="141" spans="1:28" ht="14.25" x14ac:dyDescent="0.2">
      <c r="A141" s="40"/>
      <c r="B141" s="40"/>
      <c r="C141" s="40" t="s">
        <v>619</v>
      </c>
      <c r="D141" s="41"/>
      <c r="E141" s="10"/>
      <c r="F141" s="43">
        <f>Source!AL41</f>
        <v>55.26</v>
      </c>
      <c r="G141" s="42" t="str">
        <f>Source!DD41</f>
        <v/>
      </c>
      <c r="H141" s="10">
        <f>Source!AW41</f>
        <v>1</v>
      </c>
      <c r="I141" s="43">
        <f>ROUND((ROUND((Source!AC41*Source!AW41*Source!I41),2)),2)</f>
        <v>442.08</v>
      </c>
      <c r="J141" s="10">
        <f>IF(Source!BC41&lt;&gt; 0, Source!BC41, 1)</f>
        <v>6.98</v>
      </c>
      <c r="K141" s="43">
        <f>Source!P41</f>
        <v>3085.72</v>
      </c>
    </row>
    <row r="142" spans="1:28" ht="28.5" x14ac:dyDescent="0.2">
      <c r="A142" s="40" t="s">
        <v>66</v>
      </c>
      <c r="B142" s="40" t="str">
        <f>Source!F42</f>
        <v>3449630000</v>
      </c>
      <c r="C142" s="40" t="s">
        <v>68</v>
      </c>
      <c r="D142" s="41" t="str">
        <f>Source!H42</f>
        <v>КОМПЛЕКТ</v>
      </c>
      <c r="E142" s="10">
        <f>Source!I42</f>
        <v>8</v>
      </c>
      <c r="F142" s="43">
        <f>Source!AK42</f>
        <v>0</v>
      </c>
      <c r="G142" s="55" t="s">
        <v>3</v>
      </c>
      <c r="H142" s="10">
        <f>Source!AW42</f>
        <v>1</v>
      </c>
      <c r="I142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0</v>
      </c>
      <c r="J142" s="10">
        <f>IF(Source!BC42&lt;&gt; 0, Source!BC42, 1)</f>
        <v>6.82</v>
      </c>
      <c r="K142" s="43">
        <f>Source!O42</f>
        <v>0</v>
      </c>
      <c r="Q142">
        <f>ROUND((Source!DN42/100)*ROUND((ROUND((Source!AF42*Source!AV42*Source!I42),2)),2), 2)</f>
        <v>0</v>
      </c>
      <c r="R142">
        <f>Source!X42</f>
        <v>0</v>
      </c>
      <c r="S142">
        <f>ROUND((Source!DO42/100)*ROUND((ROUND((Source!AF42*Source!AV42*Source!I42),2)),2), 2)</f>
        <v>0</v>
      </c>
      <c r="T142">
        <f>Source!Y42</f>
        <v>0</v>
      </c>
      <c r="U142">
        <f>ROUND((175/100)*ROUND((ROUND((Source!AE42*Source!AV42*Source!I42),2)),2), 2)</f>
        <v>0</v>
      </c>
      <c r="V142">
        <f>ROUND((160/100)*ROUND(ROUND((ROUND((Source!AE42*Source!AV42*Source!I42),2)*Source!BS42),2), 2), 2)</f>
        <v>0</v>
      </c>
      <c r="X142">
        <f>IF(Source!BI42&lt;=1,I142, 0)</f>
        <v>0</v>
      </c>
      <c r="Y142">
        <f>IF(Source!BI42=2,I142, 0)</f>
        <v>0</v>
      </c>
      <c r="Z142">
        <f>IF(Source!BI42=3,I142, 0)</f>
        <v>0</v>
      </c>
      <c r="AA142">
        <f>IF(Source!BI42=4,I142, 0)</f>
        <v>0</v>
      </c>
    </row>
    <row r="143" spans="1:28" ht="14.25" x14ac:dyDescent="0.2">
      <c r="A143" s="40"/>
      <c r="B143" s="40"/>
      <c r="C143" s="40" t="s">
        <v>620</v>
      </c>
      <c r="D143" s="41" t="s">
        <v>621</v>
      </c>
      <c r="E143" s="10">
        <f>Source!DN41</f>
        <v>112</v>
      </c>
      <c r="F143" s="43"/>
      <c r="G143" s="42"/>
      <c r="H143" s="10"/>
      <c r="I143" s="43">
        <f>SUM(Q137:Q142)</f>
        <v>2074.8200000000002</v>
      </c>
      <c r="J143" s="10">
        <f>Source!BZ41</f>
        <v>92</v>
      </c>
      <c r="K143" s="43">
        <f>SUM(R137:R142)</f>
        <v>44414.54</v>
      </c>
    </row>
    <row r="144" spans="1:28" ht="14.25" x14ac:dyDescent="0.2">
      <c r="A144" s="40"/>
      <c r="B144" s="40"/>
      <c r="C144" s="40" t="s">
        <v>622</v>
      </c>
      <c r="D144" s="41" t="s">
        <v>621</v>
      </c>
      <c r="E144" s="10">
        <f>Source!DO41</f>
        <v>70</v>
      </c>
      <c r="F144" s="43"/>
      <c r="G144" s="42"/>
      <c r="H144" s="10"/>
      <c r="I144" s="43">
        <f>SUM(S137:S143)</f>
        <v>1296.76</v>
      </c>
      <c r="J144" s="10">
        <f>Source!CA41</f>
        <v>43</v>
      </c>
      <c r="K144" s="43">
        <f>SUM(T137:T143)</f>
        <v>20758.97</v>
      </c>
    </row>
    <row r="145" spans="1:28" ht="14.25" x14ac:dyDescent="0.2">
      <c r="A145" s="40"/>
      <c r="B145" s="40"/>
      <c r="C145" s="40" t="s">
        <v>623</v>
      </c>
      <c r="D145" s="41" t="s">
        <v>621</v>
      </c>
      <c r="E145" s="10">
        <f>175</f>
        <v>175</v>
      </c>
      <c r="F145" s="43"/>
      <c r="G145" s="42"/>
      <c r="H145" s="10"/>
      <c r="I145" s="43">
        <f>SUM(U137:U144)</f>
        <v>79.45</v>
      </c>
      <c r="J145" s="10">
        <f>160</f>
        <v>160</v>
      </c>
      <c r="K145" s="43">
        <f>SUM(V137:V144)</f>
        <v>1892.99</v>
      </c>
    </row>
    <row r="146" spans="1:28" ht="14.25" x14ac:dyDescent="0.2">
      <c r="A146" s="47"/>
      <c r="B146" s="47"/>
      <c r="C146" s="47" t="s">
        <v>624</v>
      </c>
      <c r="D146" s="48" t="s">
        <v>625</v>
      </c>
      <c r="E146" s="49">
        <f>Source!AQ41</f>
        <v>16.739999999999998</v>
      </c>
      <c r="F146" s="50"/>
      <c r="G146" s="51" t="str">
        <f>Source!DI41</f>
        <v/>
      </c>
      <c r="H146" s="49">
        <f>Source!AV41</f>
        <v>1.0469999999999999</v>
      </c>
      <c r="I146" s="50">
        <f>Source!U41</f>
        <v>140.21423999999999</v>
      </c>
      <c r="J146" s="49"/>
      <c r="K146" s="50"/>
      <c r="AB146" s="45">
        <f>I146</f>
        <v>140.21423999999999</v>
      </c>
    </row>
    <row r="147" spans="1:28" ht="15" x14ac:dyDescent="0.25">
      <c r="A147" s="52"/>
      <c r="B147" s="52"/>
      <c r="C147" s="53" t="s">
        <v>626</v>
      </c>
      <c r="D147" s="52"/>
      <c r="E147" s="52"/>
      <c r="F147" s="52"/>
      <c r="G147" s="52"/>
      <c r="H147" s="54">
        <f>I138+I139+I141+I143+I144+I145+SUM(I142:I142)</f>
        <v>6263.5999999999995</v>
      </c>
      <c r="I147" s="54"/>
      <c r="J147" s="54">
        <f>K138+K139+K141+K143+K144+K145+SUM(K142:K142)</f>
        <v>122738.40000000001</v>
      </c>
      <c r="K147" s="54"/>
      <c r="O147" s="45">
        <f>I138+I139+I141+I143+I144+I145+SUM(I142:I142)</f>
        <v>6263.5999999999995</v>
      </c>
      <c r="P147" s="45">
        <f>K138+K139+K141+K143+K144+K145+SUM(K142:K142)</f>
        <v>122738.40000000001</v>
      </c>
      <c r="X147">
        <f>IF(Source!BI41&lt;=1,I138+I139+I141+I143+I144+I145-0, 0)</f>
        <v>0</v>
      </c>
      <c r="Y147">
        <f>IF(Source!BI41=2,I138+I139+I141+I143+I144+I145-0, 0)</f>
        <v>6263.5999999999995</v>
      </c>
      <c r="Z147">
        <f>IF(Source!BI41=3,I138+I139+I141+I143+I144+I145-0, 0)</f>
        <v>0</v>
      </c>
      <c r="AA147">
        <f>IF(Source!BI41=4,I138+I139+I141+I143+I144+I145,0)</f>
        <v>0</v>
      </c>
    </row>
    <row r="149" spans="1:28" ht="42.75" x14ac:dyDescent="0.2">
      <c r="A149" s="40">
        <v>11</v>
      </c>
      <c r="B149" s="40" t="str">
        <f>Source!F43</f>
        <v>4.8-306-2</v>
      </c>
      <c r="C149" s="40" t="s">
        <v>72</v>
      </c>
      <c r="D149" s="41" t="str">
        <f>Source!H43</f>
        <v>100 жил</v>
      </c>
      <c r="E149" s="10">
        <f>Source!I43</f>
        <v>0.18</v>
      </c>
      <c r="F149" s="43"/>
      <c r="G149" s="42"/>
      <c r="H149" s="10"/>
      <c r="I149" s="43"/>
      <c r="J149" s="10"/>
      <c r="K149" s="43"/>
      <c r="Q149">
        <f>ROUND((Source!DN43/100)*ROUND((ROUND((Source!AF43*Source!AV43*Source!I43),2)),2), 2)</f>
        <v>356.62</v>
      </c>
      <c r="R149">
        <f>Source!X43</f>
        <v>7633.94</v>
      </c>
      <c r="S149">
        <f>ROUND((Source!DO43/100)*ROUND((ROUND((Source!AF43*Source!AV43*Source!I43),2)),2), 2)</f>
        <v>222.89</v>
      </c>
      <c r="T149">
        <f>Source!Y43</f>
        <v>3568.04</v>
      </c>
      <c r="U149">
        <f>ROUND((175/100)*ROUND((ROUND((Source!AE43*Source!AV43*Source!I43),2)),2), 2)</f>
        <v>0.93</v>
      </c>
      <c r="V149">
        <f>ROUND((160/100)*ROUND(ROUND((ROUND((Source!AE43*Source!AV43*Source!I43),2)*Source!BS43),2), 2), 2)</f>
        <v>22.1</v>
      </c>
    </row>
    <row r="150" spans="1:28" ht="14.25" x14ac:dyDescent="0.2">
      <c r="A150" s="40"/>
      <c r="B150" s="40"/>
      <c r="C150" s="40" t="s">
        <v>616</v>
      </c>
      <c r="D150" s="41"/>
      <c r="E150" s="10"/>
      <c r="F150" s="43">
        <f>Source!AO43</f>
        <v>1689.53</v>
      </c>
      <c r="G150" s="42" t="str">
        <f>Source!DG43</f>
        <v/>
      </c>
      <c r="H150" s="10">
        <f>Source!AV43</f>
        <v>1.0469999999999999</v>
      </c>
      <c r="I150" s="43">
        <f>ROUND((ROUND((Source!AF43*Source!AV43*Source!I43),2)),2)</f>
        <v>318.41000000000003</v>
      </c>
      <c r="J150" s="10">
        <f>IF(Source!BA43&lt;&gt; 0, Source!BA43, 1)</f>
        <v>26.06</v>
      </c>
      <c r="K150" s="43">
        <f>Source!S43</f>
        <v>8297.76</v>
      </c>
      <c r="W150">
        <f>I150</f>
        <v>318.41000000000003</v>
      </c>
    </row>
    <row r="151" spans="1:28" ht="14.25" x14ac:dyDescent="0.2">
      <c r="A151" s="40"/>
      <c r="B151" s="40"/>
      <c r="C151" s="40" t="s">
        <v>617</v>
      </c>
      <c r="D151" s="41"/>
      <c r="E151" s="10"/>
      <c r="F151" s="43">
        <f>Source!AM43</f>
        <v>11.91</v>
      </c>
      <c r="G151" s="42" t="str">
        <f>Source!DE43</f>
        <v/>
      </c>
      <c r="H151" s="10">
        <f>Source!AV43</f>
        <v>1.0469999999999999</v>
      </c>
      <c r="I151" s="43">
        <f>(ROUND((ROUND(((Source!ET43)*Source!AV43*Source!I43),2)),2)+ROUND((ROUND(((Source!AE43-(Source!EU43))*Source!AV43*Source!I43),2)),2))</f>
        <v>2.2400000000000002</v>
      </c>
      <c r="J151" s="10">
        <f>IF(Source!BB43&lt;&gt; 0, Source!BB43, 1)</f>
        <v>11.21</v>
      </c>
      <c r="K151" s="43">
        <f>Source!Q43</f>
        <v>25.11</v>
      </c>
    </row>
    <row r="152" spans="1:28" ht="14.25" x14ac:dyDescent="0.2">
      <c r="A152" s="40"/>
      <c r="B152" s="40"/>
      <c r="C152" s="40" t="s">
        <v>618</v>
      </c>
      <c r="D152" s="41"/>
      <c r="E152" s="10"/>
      <c r="F152" s="43">
        <f>Source!AN43</f>
        <v>2.81</v>
      </c>
      <c r="G152" s="42" t="str">
        <f>Source!DF43</f>
        <v/>
      </c>
      <c r="H152" s="10">
        <f>Source!AV43</f>
        <v>1.0469999999999999</v>
      </c>
      <c r="I152" s="44">
        <f>ROUND((ROUND((Source!AE43*Source!AV43*Source!I43),2)),2)</f>
        <v>0.53</v>
      </c>
      <c r="J152" s="10">
        <f>IF(Source!BS43&lt;&gt; 0, Source!BS43, 1)</f>
        <v>26.06</v>
      </c>
      <c r="K152" s="44">
        <f>Source!R43</f>
        <v>13.81</v>
      </c>
      <c r="W152">
        <f>I152</f>
        <v>0.53</v>
      </c>
    </row>
    <row r="153" spans="1:28" ht="14.25" x14ac:dyDescent="0.2">
      <c r="A153" s="40"/>
      <c r="B153" s="40"/>
      <c r="C153" s="40" t="s">
        <v>619</v>
      </c>
      <c r="D153" s="41"/>
      <c r="E153" s="10"/>
      <c r="F153" s="43">
        <f>Source!AL43</f>
        <v>1056.58</v>
      </c>
      <c r="G153" s="42" t="str">
        <f>Source!DD43</f>
        <v/>
      </c>
      <c r="H153" s="10">
        <f>Source!AW43</f>
        <v>1</v>
      </c>
      <c r="I153" s="43">
        <f>ROUND((ROUND((Source!AC43*Source!AW43*Source!I43),2)),2)</f>
        <v>190.18</v>
      </c>
      <c r="J153" s="10">
        <f>IF(Source!BC43&lt;&gt; 0, Source!BC43, 1)</f>
        <v>6.98</v>
      </c>
      <c r="K153" s="43">
        <f>Source!P43</f>
        <v>1327.46</v>
      </c>
    </row>
    <row r="154" spans="1:28" ht="14.25" x14ac:dyDescent="0.2">
      <c r="A154" s="40"/>
      <c r="B154" s="40"/>
      <c r="C154" s="40" t="s">
        <v>620</v>
      </c>
      <c r="D154" s="41" t="s">
        <v>621</v>
      </c>
      <c r="E154" s="10">
        <f>Source!DN43</f>
        <v>112</v>
      </c>
      <c r="F154" s="43"/>
      <c r="G154" s="42"/>
      <c r="H154" s="10"/>
      <c r="I154" s="43">
        <f>SUM(Q149:Q153)</f>
        <v>356.62</v>
      </c>
      <c r="J154" s="10">
        <f>Source!BZ43</f>
        <v>92</v>
      </c>
      <c r="K154" s="43">
        <f>SUM(R149:R153)</f>
        <v>7633.94</v>
      </c>
    </row>
    <row r="155" spans="1:28" ht="14.25" x14ac:dyDescent="0.2">
      <c r="A155" s="40"/>
      <c r="B155" s="40"/>
      <c r="C155" s="40" t="s">
        <v>622</v>
      </c>
      <c r="D155" s="41" t="s">
        <v>621</v>
      </c>
      <c r="E155" s="10">
        <f>Source!DO43</f>
        <v>70</v>
      </c>
      <c r="F155" s="43"/>
      <c r="G155" s="42"/>
      <c r="H155" s="10"/>
      <c r="I155" s="43">
        <f>SUM(S149:S154)</f>
        <v>222.89</v>
      </c>
      <c r="J155" s="10">
        <f>Source!CA43</f>
        <v>43</v>
      </c>
      <c r="K155" s="43">
        <f>SUM(T149:T154)</f>
        <v>3568.04</v>
      </c>
    </row>
    <row r="156" spans="1:28" ht="14.25" x14ac:dyDescent="0.2">
      <c r="A156" s="40"/>
      <c r="B156" s="40"/>
      <c r="C156" s="40" t="s">
        <v>623</v>
      </c>
      <c r="D156" s="41" t="s">
        <v>621</v>
      </c>
      <c r="E156" s="10">
        <f>175</f>
        <v>175</v>
      </c>
      <c r="F156" s="43"/>
      <c r="G156" s="42"/>
      <c r="H156" s="10"/>
      <c r="I156" s="43">
        <f>SUM(U149:U155)</f>
        <v>0.93</v>
      </c>
      <c r="J156" s="10">
        <f>160</f>
        <v>160</v>
      </c>
      <c r="K156" s="43">
        <f>SUM(V149:V155)</f>
        <v>22.1</v>
      </c>
    </row>
    <row r="157" spans="1:28" ht="14.25" x14ac:dyDescent="0.2">
      <c r="A157" s="47"/>
      <c r="B157" s="47"/>
      <c r="C157" s="47" t="s">
        <v>624</v>
      </c>
      <c r="D157" s="48" t="s">
        <v>625</v>
      </c>
      <c r="E157" s="49">
        <f>Source!AQ43</f>
        <v>124.68</v>
      </c>
      <c r="F157" s="50"/>
      <c r="G157" s="51" t="str">
        <f>Source!DI43</f>
        <v/>
      </c>
      <c r="H157" s="49">
        <f>Source!AV43</f>
        <v>1.0469999999999999</v>
      </c>
      <c r="I157" s="50">
        <f>Source!U43</f>
        <v>23.497192800000001</v>
      </c>
      <c r="J157" s="49"/>
      <c r="K157" s="50"/>
      <c r="AB157" s="45">
        <f>I157</f>
        <v>23.497192800000001</v>
      </c>
    </row>
    <row r="158" spans="1:28" ht="15" x14ac:dyDescent="0.25">
      <c r="A158" s="52"/>
      <c r="B158" s="52"/>
      <c r="C158" s="53" t="s">
        <v>626</v>
      </c>
      <c r="D158" s="52"/>
      <c r="E158" s="52"/>
      <c r="F158" s="52"/>
      <c r="G158" s="52"/>
      <c r="H158" s="54">
        <f>I150+I151+I153+I154+I155+I156</f>
        <v>1091.2700000000002</v>
      </c>
      <c r="I158" s="54"/>
      <c r="J158" s="54">
        <f>K150+K151+K153+K154+K155+K156</f>
        <v>20874.41</v>
      </c>
      <c r="K158" s="54"/>
      <c r="O158" s="45">
        <f>I150+I151+I153+I154+I155+I156</f>
        <v>1091.2700000000002</v>
      </c>
      <c r="P158" s="45">
        <f>K150+K151+K153+K154+K155+K156</f>
        <v>20874.41</v>
      </c>
      <c r="X158">
        <f>IF(Source!BI43&lt;=1,I150+I151+I153+I154+I155+I156-0, 0)</f>
        <v>0</v>
      </c>
      <c r="Y158">
        <f>IF(Source!BI43=2,I150+I151+I153+I154+I155+I156-0, 0)</f>
        <v>1091.2700000000002</v>
      </c>
      <c r="Z158">
        <f>IF(Source!BI43=3,I150+I151+I153+I154+I155+I156-0, 0)</f>
        <v>0</v>
      </c>
      <c r="AA158">
        <f>IF(Source!BI43=4,I150+I151+I153+I154+I155+I156,0)</f>
        <v>0</v>
      </c>
    </row>
    <row r="160" spans="1:28" ht="42.75" x14ac:dyDescent="0.2">
      <c r="A160" s="40">
        <v>12</v>
      </c>
      <c r="B160" s="40" t="str">
        <f>Source!F46</f>
        <v>4.8-306-2</v>
      </c>
      <c r="C160" s="40" t="s">
        <v>72</v>
      </c>
      <c r="D160" s="41" t="str">
        <f>Source!H46</f>
        <v>100 жил</v>
      </c>
      <c r="E160" s="10">
        <f>Source!I46</f>
        <v>0.06</v>
      </c>
      <c r="F160" s="43"/>
      <c r="G160" s="42"/>
      <c r="H160" s="10"/>
      <c r="I160" s="43"/>
      <c r="J160" s="10"/>
      <c r="K160" s="43"/>
      <c r="Q160">
        <f>ROUND((Source!DN46/100)*ROUND((ROUND((Source!AF46*Source!AV46*Source!I46),2)),2), 2)</f>
        <v>118.88</v>
      </c>
      <c r="R160">
        <f>Source!X46</f>
        <v>2544.73</v>
      </c>
      <c r="S160">
        <f>ROUND((Source!DO46/100)*ROUND((ROUND((Source!AF46*Source!AV46*Source!I46),2)),2), 2)</f>
        <v>74.3</v>
      </c>
      <c r="T160">
        <f>Source!Y46</f>
        <v>1189.3800000000001</v>
      </c>
      <c r="U160">
        <f>ROUND((175/100)*ROUND((ROUND((Source!AE46*Source!AV46*Source!I46),2)),2), 2)</f>
        <v>0.32</v>
      </c>
      <c r="V160">
        <f>ROUND((160/100)*ROUND(ROUND((ROUND((Source!AE46*Source!AV46*Source!I46),2)*Source!BS46),2), 2), 2)</f>
        <v>7.5</v>
      </c>
    </row>
    <row r="161" spans="1:28" ht="14.25" x14ac:dyDescent="0.2">
      <c r="A161" s="40"/>
      <c r="B161" s="40"/>
      <c r="C161" s="40" t="s">
        <v>616</v>
      </c>
      <c r="D161" s="41"/>
      <c r="E161" s="10"/>
      <c r="F161" s="43">
        <f>Source!AO46</f>
        <v>1689.53</v>
      </c>
      <c r="G161" s="42" t="str">
        <f>Source!DG46</f>
        <v/>
      </c>
      <c r="H161" s="10">
        <f>Source!AV46</f>
        <v>1.0469999999999999</v>
      </c>
      <c r="I161" s="43">
        <f>ROUND((ROUND((Source!AF46*Source!AV46*Source!I46),2)),2)</f>
        <v>106.14</v>
      </c>
      <c r="J161" s="10">
        <f>IF(Source!BA46&lt;&gt; 0, Source!BA46, 1)</f>
        <v>26.06</v>
      </c>
      <c r="K161" s="43">
        <f>Source!S46</f>
        <v>2766.01</v>
      </c>
      <c r="W161">
        <f>I161</f>
        <v>106.14</v>
      </c>
    </row>
    <row r="162" spans="1:28" ht="14.25" x14ac:dyDescent="0.2">
      <c r="A162" s="40"/>
      <c r="B162" s="40"/>
      <c r="C162" s="40" t="s">
        <v>617</v>
      </c>
      <c r="D162" s="41"/>
      <c r="E162" s="10"/>
      <c r="F162" s="43">
        <f>Source!AM46</f>
        <v>11.91</v>
      </c>
      <c r="G162" s="42" t="str">
        <f>Source!DE46</f>
        <v/>
      </c>
      <c r="H162" s="10">
        <f>Source!AV46</f>
        <v>1.0469999999999999</v>
      </c>
      <c r="I162" s="43">
        <f>(ROUND((ROUND(((Source!ET46)*Source!AV46*Source!I46),2)),2)+ROUND((ROUND(((Source!AE46-(Source!EU46))*Source!AV46*Source!I46),2)),2))</f>
        <v>0.75</v>
      </c>
      <c r="J162" s="10">
        <f>IF(Source!BB46&lt;&gt; 0, Source!BB46, 1)</f>
        <v>11.21</v>
      </c>
      <c r="K162" s="43">
        <f>Source!Q46</f>
        <v>8.41</v>
      </c>
    </row>
    <row r="163" spans="1:28" ht="14.25" x14ac:dyDescent="0.2">
      <c r="A163" s="40"/>
      <c r="B163" s="40"/>
      <c r="C163" s="40" t="s">
        <v>618</v>
      </c>
      <c r="D163" s="41"/>
      <c r="E163" s="10"/>
      <c r="F163" s="43">
        <f>Source!AN46</f>
        <v>2.81</v>
      </c>
      <c r="G163" s="42" t="str">
        <f>Source!DF46</f>
        <v/>
      </c>
      <c r="H163" s="10">
        <f>Source!AV46</f>
        <v>1.0469999999999999</v>
      </c>
      <c r="I163" s="44">
        <f>ROUND((ROUND((Source!AE46*Source!AV46*Source!I46),2)),2)</f>
        <v>0.18</v>
      </c>
      <c r="J163" s="10">
        <f>IF(Source!BS46&lt;&gt; 0, Source!BS46, 1)</f>
        <v>26.06</v>
      </c>
      <c r="K163" s="44">
        <f>Source!R46</f>
        <v>4.6900000000000004</v>
      </c>
      <c r="W163">
        <f>I163</f>
        <v>0.18</v>
      </c>
    </row>
    <row r="164" spans="1:28" ht="14.25" x14ac:dyDescent="0.2">
      <c r="A164" s="40"/>
      <c r="B164" s="40"/>
      <c r="C164" s="40" t="s">
        <v>619</v>
      </c>
      <c r="D164" s="41"/>
      <c r="E164" s="10"/>
      <c r="F164" s="43">
        <f>Source!AL46</f>
        <v>1056.58</v>
      </c>
      <c r="G164" s="42" t="str">
        <f>Source!DD46</f>
        <v/>
      </c>
      <c r="H164" s="10">
        <f>Source!AW46</f>
        <v>1</v>
      </c>
      <c r="I164" s="43">
        <f>ROUND((ROUND((Source!AC46*Source!AW46*Source!I46),2)),2)</f>
        <v>63.39</v>
      </c>
      <c r="J164" s="10">
        <f>IF(Source!BC46&lt;&gt; 0, Source!BC46, 1)</f>
        <v>6.98</v>
      </c>
      <c r="K164" s="43">
        <f>Source!P46</f>
        <v>442.46</v>
      </c>
    </row>
    <row r="165" spans="1:28" ht="14.25" x14ac:dyDescent="0.2">
      <c r="A165" s="40"/>
      <c r="B165" s="40"/>
      <c r="C165" s="40" t="s">
        <v>620</v>
      </c>
      <c r="D165" s="41" t="s">
        <v>621</v>
      </c>
      <c r="E165" s="10">
        <f>Source!DN46</f>
        <v>112</v>
      </c>
      <c r="F165" s="43"/>
      <c r="G165" s="42"/>
      <c r="H165" s="10"/>
      <c r="I165" s="43">
        <f>SUM(Q160:Q164)</f>
        <v>118.88</v>
      </c>
      <c r="J165" s="10">
        <f>Source!BZ46</f>
        <v>92</v>
      </c>
      <c r="K165" s="43">
        <f>SUM(R160:R164)</f>
        <v>2544.73</v>
      </c>
    </row>
    <row r="166" spans="1:28" ht="14.25" x14ac:dyDescent="0.2">
      <c r="A166" s="40"/>
      <c r="B166" s="40"/>
      <c r="C166" s="40" t="s">
        <v>622</v>
      </c>
      <c r="D166" s="41" t="s">
        <v>621</v>
      </c>
      <c r="E166" s="10">
        <f>Source!DO46</f>
        <v>70</v>
      </c>
      <c r="F166" s="43"/>
      <c r="G166" s="42"/>
      <c r="H166" s="10"/>
      <c r="I166" s="43">
        <f>SUM(S160:S165)</f>
        <v>74.3</v>
      </c>
      <c r="J166" s="10">
        <f>Source!CA46</f>
        <v>43</v>
      </c>
      <c r="K166" s="43">
        <f>SUM(T160:T165)</f>
        <v>1189.3800000000001</v>
      </c>
    </row>
    <row r="167" spans="1:28" ht="14.25" x14ac:dyDescent="0.2">
      <c r="A167" s="40"/>
      <c r="B167" s="40"/>
      <c r="C167" s="40" t="s">
        <v>623</v>
      </c>
      <c r="D167" s="41" t="s">
        <v>621</v>
      </c>
      <c r="E167" s="10">
        <f>175</f>
        <v>175</v>
      </c>
      <c r="F167" s="43"/>
      <c r="G167" s="42"/>
      <c r="H167" s="10"/>
      <c r="I167" s="43">
        <f>SUM(U160:U166)</f>
        <v>0.32</v>
      </c>
      <c r="J167" s="10">
        <f>160</f>
        <v>160</v>
      </c>
      <c r="K167" s="43">
        <f>SUM(V160:V166)</f>
        <v>7.5</v>
      </c>
    </row>
    <row r="168" spans="1:28" ht="14.25" x14ac:dyDescent="0.2">
      <c r="A168" s="47"/>
      <c r="B168" s="47"/>
      <c r="C168" s="47" t="s">
        <v>624</v>
      </c>
      <c r="D168" s="48" t="s">
        <v>625</v>
      </c>
      <c r="E168" s="49">
        <f>Source!AQ46</f>
        <v>124.68</v>
      </c>
      <c r="F168" s="50"/>
      <c r="G168" s="51" t="str">
        <f>Source!DI46</f>
        <v/>
      </c>
      <c r="H168" s="49">
        <f>Source!AV46</f>
        <v>1.0469999999999999</v>
      </c>
      <c r="I168" s="50">
        <f>Source!U46</f>
        <v>7.8323976000000002</v>
      </c>
      <c r="J168" s="49"/>
      <c r="K168" s="50"/>
      <c r="AB168" s="45">
        <f>I168</f>
        <v>7.8323976000000002</v>
      </c>
    </row>
    <row r="169" spans="1:28" ht="15" x14ac:dyDescent="0.25">
      <c r="A169" s="52"/>
      <c r="B169" s="52"/>
      <c r="C169" s="53" t="s">
        <v>626</v>
      </c>
      <c r="D169" s="52"/>
      <c r="E169" s="52"/>
      <c r="F169" s="52"/>
      <c r="G169" s="52"/>
      <c r="H169" s="54">
        <f>I161+I162+I164+I165+I166+I167</f>
        <v>363.78</v>
      </c>
      <c r="I169" s="54"/>
      <c r="J169" s="54">
        <f>K161+K162+K164+K165+K166+K167</f>
        <v>6958.4900000000007</v>
      </c>
      <c r="K169" s="54"/>
      <c r="O169" s="45">
        <f>I161+I162+I164+I165+I166+I167</f>
        <v>363.78</v>
      </c>
      <c r="P169" s="45">
        <f>K161+K162+K164+K165+K166+K167</f>
        <v>6958.4900000000007</v>
      </c>
      <c r="X169">
        <f>IF(Source!BI46&lt;=1,I161+I162+I164+I165+I166+I167-0, 0)</f>
        <v>0</v>
      </c>
      <c r="Y169">
        <f>IF(Source!BI46=2,I161+I162+I164+I165+I166+I167-0, 0)</f>
        <v>363.78</v>
      </c>
      <c r="Z169">
        <f>IF(Source!BI46=3,I161+I162+I164+I165+I166+I167-0, 0)</f>
        <v>0</v>
      </c>
      <c r="AA169">
        <f>IF(Source!BI46=4,I161+I162+I164+I165+I166+I167,0)</f>
        <v>0</v>
      </c>
    </row>
    <row r="171" spans="1:28" ht="42.75" x14ac:dyDescent="0.2">
      <c r="A171" s="40">
        <v>13</v>
      </c>
      <c r="B171" s="40" t="str">
        <f>Source!F49</f>
        <v>4.8-80-2</v>
      </c>
      <c r="C171" s="40" t="s">
        <v>87</v>
      </c>
      <c r="D171" s="41" t="str">
        <f>Source!H49</f>
        <v>100 М КАБЕЛЯ</v>
      </c>
      <c r="E171" s="10">
        <f>Source!I49</f>
        <v>0.99</v>
      </c>
      <c r="F171" s="43"/>
      <c r="G171" s="42"/>
      <c r="H171" s="10"/>
      <c r="I171" s="43"/>
      <c r="J171" s="10"/>
      <c r="K171" s="43"/>
      <c r="Q171">
        <f>ROUND((Source!DN49/100)*ROUND((ROUND((Source!AF49*Source!AV49*Source!I49),2)),2), 2)</f>
        <v>230.47</v>
      </c>
      <c r="R171">
        <f>Source!X49</f>
        <v>4933.62</v>
      </c>
      <c r="S171">
        <f>ROUND((Source!DO49/100)*ROUND((ROUND((Source!AF49*Source!AV49*Source!I49),2)),2), 2)</f>
        <v>144.05000000000001</v>
      </c>
      <c r="T171">
        <f>Source!Y49</f>
        <v>2305.9299999999998</v>
      </c>
      <c r="U171">
        <f>ROUND((175/100)*ROUND((ROUND((Source!AE49*Source!AV49*Source!I49),2)),2), 2)</f>
        <v>19.149999999999999</v>
      </c>
      <c r="V171">
        <f>ROUND((160/100)*ROUND(ROUND((ROUND((Source!AE49*Source!AV49*Source!I49),2)*Source!BS49),2), 2), 2)</f>
        <v>456.16</v>
      </c>
    </row>
    <row r="172" spans="1:28" ht="14.25" x14ac:dyDescent="0.2">
      <c r="A172" s="40"/>
      <c r="B172" s="40"/>
      <c r="C172" s="40" t="s">
        <v>616</v>
      </c>
      <c r="D172" s="41"/>
      <c r="E172" s="10"/>
      <c r="F172" s="43">
        <f>Source!AO49</f>
        <v>194.81</v>
      </c>
      <c r="G172" s="42" t="str">
        <f>Source!DG49</f>
        <v/>
      </c>
      <c r="H172" s="10">
        <f>Source!AV49</f>
        <v>1.0669999999999999</v>
      </c>
      <c r="I172" s="43">
        <f>ROUND((ROUND((Source!AF49*Source!AV49*Source!I49),2)),2)</f>
        <v>205.78</v>
      </c>
      <c r="J172" s="10">
        <f>IF(Source!BA49&lt;&gt; 0, Source!BA49, 1)</f>
        <v>26.06</v>
      </c>
      <c r="K172" s="43">
        <f>Source!S49</f>
        <v>5362.63</v>
      </c>
      <c r="W172">
        <f>I172</f>
        <v>205.78</v>
      </c>
    </row>
    <row r="173" spans="1:28" ht="14.25" x14ac:dyDescent="0.2">
      <c r="A173" s="40"/>
      <c r="B173" s="40"/>
      <c r="C173" s="40" t="s">
        <v>617</v>
      </c>
      <c r="D173" s="41"/>
      <c r="E173" s="10"/>
      <c r="F173" s="43">
        <f>Source!AM49</f>
        <v>46.11</v>
      </c>
      <c r="G173" s="42" t="str">
        <f>Source!DE49</f>
        <v/>
      </c>
      <c r="H173" s="10">
        <f>Source!AV49</f>
        <v>1.0669999999999999</v>
      </c>
      <c r="I173" s="43">
        <f>(ROUND((ROUND(((Source!ET49)*Source!AV49*Source!I49),2)),2)+ROUND((ROUND(((Source!AE49-(Source!EU49))*Source!AV49*Source!I49),2)),2))</f>
        <v>48.71</v>
      </c>
      <c r="J173" s="10">
        <f>IF(Source!BB49&lt;&gt; 0, Source!BB49, 1)</f>
        <v>10.99</v>
      </c>
      <c r="K173" s="43">
        <f>Source!Q49</f>
        <v>535.32000000000005</v>
      </c>
    </row>
    <row r="174" spans="1:28" ht="14.25" x14ac:dyDescent="0.2">
      <c r="A174" s="40"/>
      <c r="B174" s="40"/>
      <c r="C174" s="40" t="s">
        <v>618</v>
      </c>
      <c r="D174" s="41"/>
      <c r="E174" s="10"/>
      <c r="F174" s="43">
        <f>Source!AN49</f>
        <v>10.36</v>
      </c>
      <c r="G174" s="42" t="str">
        <f>Source!DF49</f>
        <v/>
      </c>
      <c r="H174" s="10">
        <f>Source!AV49</f>
        <v>1.0669999999999999</v>
      </c>
      <c r="I174" s="44">
        <f>ROUND((ROUND((Source!AE49*Source!AV49*Source!I49),2)),2)</f>
        <v>10.94</v>
      </c>
      <c r="J174" s="10">
        <f>IF(Source!BS49&lt;&gt; 0, Source!BS49, 1)</f>
        <v>26.06</v>
      </c>
      <c r="K174" s="44">
        <f>Source!R49</f>
        <v>285.10000000000002</v>
      </c>
      <c r="W174">
        <f>I174</f>
        <v>10.94</v>
      </c>
    </row>
    <row r="175" spans="1:28" ht="14.25" x14ac:dyDescent="0.2">
      <c r="A175" s="40"/>
      <c r="B175" s="40"/>
      <c r="C175" s="40" t="s">
        <v>619</v>
      </c>
      <c r="D175" s="41"/>
      <c r="E175" s="10"/>
      <c r="F175" s="43">
        <f>Source!AL49</f>
        <v>36.049999999999997</v>
      </c>
      <c r="G175" s="42" t="str">
        <f>Source!DD49</f>
        <v/>
      </c>
      <c r="H175" s="10">
        <f>Source!AW49</f>
        <v>1.081</v>
      </c>
      <c r="I175" s="43">
        <f>ROUND((ROUND((Source!AC49*Source!AW49*Source!I49),2)),2)</f>
        <v>38.58</v>
      </c>
      <c r="J175" s="10">
        <f>IF(Source!BC49&lt;&gt; 0, Source!BC49, 1)</f>
        <v>6.98</v>
      </c>
      <c r="K175" s="43">
        <f>Source!P49</f>
        <v>269.29000000000002</v>
      </c>
    </row>
    <row r="176" spans="1:28" ht="14.25" x14ac:dyDescent="0.2">
      <c r="A176" s="40"/>
      <c r="B176" s="40"/>
      <c r="C176" s="40" t="s">
        <v>620</v>
      </c>
      <c r="D176" s="41" t="s">
        <v>621</v>
      </c>
      <c r="E176" s="10">
        <f>Source!DN49</f>
        <v>112</v>
      </c>
      <c r="F176" s="43"/>
      <c r="G176" s="42"/>
      <c r="H176" s="10"/>
      <c r="I176" s="43">
        <f>SUM(Q171:Q175)</f>
        <v>230.47</v>
      </c>
      <c r="J176" s="10">
        <f>Source!BZ49</f>
        <v>92</v>
      </c>
      <c r="K176" s="43">
        <f>SUM(R171:R175)</f>
        <v>4933.62</v>
      </c>
    </row>
    <row r="177" spans="1:28" ht="14.25" x14ac:dyDescent="0.2">
      <c r="A177" s="40"/>
      <c r="B177" s="40"/>
      <c r="C177" s="40" t="s">
        <v>622</v>
      </c>
      <c r="D177" s="41" t="s">
        <v>621</v>
      </c>
      <c r="E177" s="10">
        <f>Source!DO49</f>
        <v>70</v>
      </c>
      <c r="F177" s="43"/>
      <c r="G177" s="42"/>
      <c r="H177" s="10"/>
      <c r="I177" s="43">
        <f>SUM(S171:S176)</f>
        <v>144.05000000000001</v>
      </c>
      <c r="J177" s="10">
        <f>Source!CA49</f>
        <v>43</v>
      </c>
      <c r="K177" s="43">
        <f>SUM(T171:T176)</f>
        <v>2305.9299999999998</v>
      </c>
    </row>
    <row r="178" spans="1:28" ht="14.25" x14ac:dyDescent="0.2">
      <c r="A178" s="40"/>
      <c r="B178" s="40"/>
      <c r="C178" s="40" t="s">
        <v>623</v>
      </c>
      <c r="D178" s="41" t="s">
        <v>621</v>
      </c>
      <c r="E178" s="10">
        <f>175</f>
        <v>175</v>
      </c>
      <c r="F178" s="43"/>
      <c r="G178" s="42"/>
      <c r="H178" s="10"/>
      <c r="I178" s="43">
        <f>SUM(U171:U177)</f>
        <v>19.149999999999999</v>
      </c>
      <c r="J178" s="10">
        <f>160</f>
        <v>160</v>
      </c>
      <c r="K178" s="43">
        <f>SUM(V171:V177)</f>
        <v>456.16</v>
      </c>
    </row>
    <row r="179" spans="1:28" ht="14.25" x14ac:dyDescent="0.2">
      <c r="A179" s="47"/>
      <c r="B179" s="47"/>
      <c r="C179" s="47" t="s">
        <v>624</v>
      </c>
      <c r="D179" s="48" t="s">
        <v>625</v>
      </c>
      <c r="E179" s="49">
        <f>Source!AQ49</f>
        <v>15.8</v>
      </c>
      <c r="F179" s="50"/>
      <c r="G179" s="51" t="str">
        <f>Source!DI49</f>
        <v/>
      </c>
      <c r="H179" s="49">
        <f>Source!AV49</f>
        <v>1.0669999999999999</v>
      </c>
      <c r="I179" s="50">
        <f>Source!U49</f>
        <v>16.690013999999998</v>
      </c>
      <c r="J179" s="49"/>
      <c r="K179" s="50"/>
      <c r="AB179" s="45">
        <f>I179</f>
        <v>16.690013999999998</v>
      </c>
    </row>
    <row r="180" spans="1:28" ht="15" x14ac:dyDescent="0.25">
      <c r="A180" s="52"/>
      <c r="B180" s="52"/>
      <c r="C180" s="53" t="s">
        <v>626</v>
      </c>
      <c r="D180" s="52"/>
      <c r="E180" s="52"/>
      <c r="F180" s="52"/>
      <c r="G180" s="52"/>
      <c r="H180" s="54">
        <f>I172+I173+I175+I176+I177+I178</f>
        <v>686.7399999999999</v>
      </c>
      <c r="I180" s="54"/>
      <c r="J180" s="54">
        <f>K172+K173+K175+K176+K177+K178</f>
        <v>13862.95</v>
      </c>
      <c r="K180" s="54"/>
      <c r="O180" s="45">
        <f>I172+I173+I175+I176+I177+I178</f>
        <v>686.7399999999999</v>
      </c>
      <c r="P180" s="45">
        <f>K172+K173+K175+K176+K177+K178</f>
        <v>13862.95</v>
      </c>
      <c r="X180">
        <f>IF(Source!BI49&lt;=1,I172+I173+I175+I176+I177+I178-0, 0)</f>
        <v>0</v>
      </c>
      <c r="Y180">
        <f>IF(Source!BI49=2,I172+I173+I175+I176+I177+I178-0, 0)</f>
        <v>686.7399999999999</v>
      </c>
      <c r="Z180">
        <f>IF(Source!BI49=3,I172+I173+I175+I176+I177+I178-0, 0)</f>
        <v>0</v>
      </c>
      <c r="AA180">
        <f>IF(Source!BI49=4,I172+I173+I175+I176+I177+I178,0)</f>
        <v>0</v>
      </c>
    </row>
    <row r="182" spans="1:28" ht="71.25" x14ac:dyDescent="0.2">
      <c r="A182" s="40">
        <v>14</v>
      </c>
      <c r="B182" s="40" t="str">
        <f>Source!F50</f>
        <v>4.8-79-2</v>
      </c>
      <c r="C182" s="40" t="s">
        <v>94</v>
      </c>
      <c r="D182" s="41" t="str">
        <f>Source!H50</f>
        <v>100 М КАБЕЛЯ</v>
      </c>
      <c r="E182" s="10">
        <f>Source!I50</f>
        <v>0.84</v>
      </c>
      <c r="F182" s="43"/>
      <c r="G182" s="42"/>
      <c r="H182" s="10"/>
      <c r="I182" s="43"/>
      <c r="J182" s="10"/>
      <c r="K182" s="43"/>
      <c r="Q182">
        <f>ROUND((Source!DN50/100)*ROUND((ROUND((Source!AF50*Source!AV50*Source!I50),2)),2), 2)</f>
        <v>164.62</v>
      </c>
      <c r="R182">
        <f>Source!X50</f>
        <v>3523.88</v>
      </c>
      <c r="S182">
        <f>ROUND((Source!DO50/100)*ROUND((ROUND((Source!AF50*Source!AV50*Source!I50),2)),2), 2)</f>
        <v>102.89</v>
      </c>
      <c r="T182">
        <f>Source!Y50</f>
        <v>1647.03</v>
      </c>
      <c r="U182">
        <f>ROUND((175/100)*ROUND((ROUND((Source!AE50*Source!AV50*Source!I50),2)),2), 2)</f>
        <v>94.87</v>
      </c>
      <c r="V182">
        <f>ROUND((160/100)*ROUND(ROUND((ROUND((Source!AE50*Source!AV50*Source!I50),2)*Source!BS50),2), 2), 2)</f>
        <v>2260.34</v>
      </c>
    </row>
    <row r="183" spans="1:28" ht="14.25" x14ac:dyDescent="0.2">
      <c r="A183" s="40"/>
      <c r="B183" s="40"/>
      <c r="C183" s="40" t="s">
        <v>616</v>
      </c>
      <c r="D183" s="41"/>
      <c r="E183" s="10"/>
      <c r="F183" s="43">
        <f>Source!AO50</f>
        <v>163.99</v>
      </c>
      <c r="G183" s="42" t="str">
        <f>Source!DG50</f>
        <v/>
      </c>
      <c r="H183" s="10">
        <f>Source!AV50</f>
        <v>1.0669999999999999</v>
      </c>
      <c r="I183" s="43">
        <f>ROUND((ROUND((Source!AF50*Source!AV50*Source!I50),2)),2)</f>
        <v>146.97999999999999</v>
      </c>
      <c r="J183" s="10">
        <f>IF(Source!BA50&lt;&gt; 0, Source!BA50, 1)</f>
        <v>26.06</v>
      </c>
      <c r="K183" s="43">
        <f>Source!S50</f>
        <v>3830.3</v>
      </c>
      <c r="W183">
        <f>I183</f>
        <v>146.97999999999999</v>
      </c>
    </row>
    <row r="184" spans="1:28" ht="14.25" x14ac:dyDescent="0.2">
      <c r="A184" s="40"/>
      <c r="B184" s="40"/>
      <c r="C184" s="40" t="s">
        <v>617</v>
      </c>
      <c r="D184" s="41"/>
      <c r="E184" s="10"/>
      <c r="F184" s="43">
        <f>Source!AM50</f>
        <v>375.9</v>
      </c>
      <c r="G184" s="42" t="str">
        <f>Source!DE50</f>
        <v/>
      </c>
      <c r="H184" s="10">
        <f>Source!AV50</f>
        <v>1.0669999999999999</v>
      </c>
      <c r="I184" s="43">
        <f>(ROUND((ROUND(((Source!ET50)*Source!AV50*Source!I50),2)),2)+ROUND((ROUND(((Source!AE50-(Source!EU50))*Source!AV50*Source!I50),2)),2))</f>
        <v>336.91</v>
      </c>
      <c r="J184" s="10">
        <f>IF(Source!BB50&lt;&gt; 0, Source!BB50, 1)</f>
        <v>9.75</v>
      </c>
      <c r="K184" s="43">
        <f>Source!Q50</f>
        <v>3284.87</v>
      </c>
    </row>
    <row r="185" spans="1:28" ht="14.25" x14ac:dyDescent="0.2">
      <c r="A185" s="40"/>
      <c r="B185" s="40"/>
      <c r="C185" s="40" t="s">
        <v>618</v>
      </c>
      <c r="D185" s="41"/>
      <c r="E185" s="10"/>
      <c r="F185" s="43">
        <f>Source!AN50</f>
        <v>60.48</v>
      </c>
      <c r="G185" s="42" t="str">
        <f>Source!DF50</f>
        <v/>
      </c>
      <c r="H185" s="10">
        <f>Source!AV50</f>
        <v>1.0669999999999999</v>
      </c>
      <c r="I185" s="44">
        <f>ROUND((ROUND((Source!AE50*Source!AV50*Source!I50),2)),2)</f>
        <v>54.21</v>
      </c>
      <c r="J185" s="10">
        <f>IF(Source!BS50&lt;&gt; 0, Source!BS50, 1)</f>
        <v>26.06</v>
      </c>
      <c r="K185" s="44">
        <f>Source!R50</f>
        <v>1412.71</v>
      </c>
      <c r="W185">
        <f>I185</f>
        <v>54.21</v>
      </c>
    </row>
    <row r="186" spans="1:28" ht="14.25" x14ac:dyDescent="0.2">
      <c r="A186" s="40"/>
      <c r="B186" s="40"/>
      <c r="C186" s="40" t="s">
        <v>619</v>
      </c>
      <c r="D186" s="41"/>
      <c r="E186" s="10"/>
      <c r="F186" s="43">
        <f>Source!AL50</f>
        <v>26.74</v>
      </c>
      <c r="G186" s="42" t="str">
        <f>Source!DD50</f>
        <v/>
      </c>
      <c r="H186" s="10">
        <f>Source!AW50</f>
        <v>1.081</v>
      </c>
      <c r="I186" s="43">
        <f>ROUND((ROUND((Source!AC50*Source!AW50*Source!I50),2)),2)</f>
        <v>24.28</v>
      </c>
      <c r="J186" s="10">
        <f>IF(Source!BC50&lt;&gt; 0, Source!BC50, 1)</f>
        <v>6.98</v>
      </c>
      <c r="K186" s="43">
        <f>Source!P50</f>
        <v>169.47</v>
      </c>
    </row>
    <row r="187" spans="1:28" ht="14.25" x14ac:dyDescent="0.2">
      <c r="A187" s="40"/>
      <c r="B187" s="40"/>
      <c r="C187" s="40" t="s">
        <v>620</v>
      </c>
      <c r="D187" s="41" t="s">
        <v>621</v>
      </c>
      <c r="E187" s="10">
        <f>Source!DN50</f>
        <v>112</v>
      </c>
      <c r="F187" s="43"/>
      <c r="G187" s="42"/>
      <c r="H187" s="10"/>
      <c r="I187" s="43">
        <f>SUM(Q182:Q186)</f>
        <v>164.62</v>
      </c>
      <c r="J187" s="10">
        <f>Source!BZ50</f>
        <v>92</v>
      </c>
      <c r="K187" s="43">
        <f>SUM(R182:R186)</f>
        <v>3523.88</v>
      </c>
    </row>
    <row r="188" spans="1:28" ht="14.25" x14ac:dyDescent="0.2">
      <c r="A188" s="40"/>
      <c r="B188" s="40"/>
      <c r="C188" s="40" t="s">
        <v>622</v>
      </c>
      <c r="D188" s="41" t="s">
        <v>621</v>
      </c>
      <c r="E188" s="10">
        <f>Source!DO50</f>
        <v>70</v>
      </c>
      <c r="F188" s="43"/>
      <c r="G188" s="42"/>
      <c r="H188" s="10"/>
      <c r="I188" s="43">
        <f>SUM(S182:S187)</f>
        <v>102.89</v>
      </c>
      <c r="J188" s="10">
        <f>Source!CA50</f>
        <v>43</v>
      </c>
      <c r="K188" s="43">
        <f>SUM(T182:T187)</f>
        <v>1647.03</v>
      </c>
    </row>
    <row r="189" spans="1:28" ht="14.25" x14ac:dyDescent="0.2">
      <c r="A189" s="40"/>
      <c r="B189" s="40"/>
      <c r="C189" s="40" t="s">
        <v>623</v>
      </c>
      <c r="D189" s="41" t="s">
        <v>621</v>
      </c>
      <c r="E189" s="10">
        <f>175</f>
        <v>175</v>
      </c>
      <c r="F189" s="43"/>
      <c r="G189" s="42"/>
      <c r="H189" s="10"/>
      <c r="I189" s="43">
        <f>SUM(U182:U188)</f>
        <v>94.87</v>
      </c>
      <c r="J189" s="10">
        <f>160</f>
        <v>160</v>
      </c>
      <c r="K189" s="43">
        <f>SUM(V182:V188)</f>
        <v>2260.34</v>
      </c>
    </row>
    <row r="190" spans="1:28" ht="14.25" x14ac:dyDescent="0.2">
      <c r="A190" s="47"/>
      <c r="B190" s="47"/>
      <c r="C190" s="47" t="s">
        <v>624</v>
      </c>
      <c r="D190" s="48" t="s">
        <v>625</v>
      </c>
      <c r="E190" s="49">
        <f>Source!AQ50</f>
        <v>13.3</v>
      </c>
      <c r="F190" s="50"/>
      <c r="G190" s="51" t="str">
        <f>Source!DI50</f>
        <v/>
      </c>
      <c r="H190" s="49">
        <f>Source!AV50</f>
        <v>1.0669999999999999</v>
      </c>
      <c r="I190" s="50">
        <f>Source!U50</f>
        <v>11.920524</v>
      </c>
      <c r="J190" s="49"/>
      <c r="K190" s="50"/>
      <c r="AB190" s="45">
        <f>I190</f>
        <v>11.920524</v>
      </c>
    </row>
    <row r="191" spans="1:28" ht="15" x14ac:dyDescent="0.25">
      <c r="A191" s="52"/>
      <c r="B191" s="52"/>
      <c r="C191" s="53" t="s">
        <v>626</v>
      </c>
      <c r="D191" s="52"/>
      <c r="E191" s="52"/>
      <c r="F191" s="52"/>
      <c r="G191" s="52"/>
      <c r="H191" s="54">
        <f>I183+I184+I186+I187+I188+I189</f>
        <v>870.55</v>
      </c>
      <c r="I191" s="54"/>
      <c r="J191" s="54">
        <f>K183+K184+K186+K187+K188+K189</f>
        <v>14715.890000000001</v>
      </c>
      <c r="K191" s="54"/>
      <c r="O191" s="45">
        <f>I183+I184+I186+I187+I188+I189</f>
        <v>870.55</v>
      </c>
      <c r="P191" s="45">
        <f>K183+K184+K186+K187+K188+K189</f>
        <v>14715.890000000001</v>
      </c>
      <c r="X191">
        <f>IF(Source!BI50&lt;=1,I183+I184+I186+I187+I188+I189-0, 0)</f>
        <v>0</v>
      </c>
      <c r="Y191">
        <f>IF(Source!BI50=2,I183+I184+I186+I187+I188+I189-0, 0)</f>
        <v>870.55</v>
      </c>
      <c r="Z191">
        <f>IF(Source!BI50=3,I183+I184+I186+I187+I188+I189-0, 0)</f>
        <v>0</v>
      </c>
      <c r="AA191">
        <f>IF(Source!BI50=4,I183+I184+I186+I187+I188+I189,0)</f>
        <v>0</v>
      </c>
    </row>
    <row r="193" spans="1:28" ht="28.5" x14ac:dyDescent="0.2">
      <c r="A193" s="40">
        <v>15</v>
      </c>
      <c r="B193" s="40" t="str">
        <f>Source!F51</f>
        <v>4.8-162-2</v>
      </c>
      <c r="C193" s="40" t="s">
        <v>98</v>
      </c>
      <c r="D193" s="41" t="str">
        <f>Source!H51</f>
        <v>100 м</v>
      </c>
      <c r="E193" s="10">
        <f>Source!I51</f>
        <v>0.34</v>
      </c>
      <c r="F193" s="43"/>
      <c r="G193" s="42"/>
      <c r="H193" s="10"/>
      <c r="I193" s="43"/>
      <c r="J193" s="10"/>
      <c r="K193" s="43"/>
      <c r="Q193">
        <f>ROUND((Source!DN51/100)*ROUND((ROUND((Source!AF51*Source!AV51*Source!I51),2)),2), 2)</f>
        <v>20.25</v>
      </c>
      <c r="R193">
        <f>Source!X51</f>
        <v>433.47</v>
      </c>
      <c r="S193">
        <f>ROUND((Source!DO51/100)*ROUND((ROUND((Source!AF51*Source!AV51*Source!I51),2)),2), 2)</f>
        <v>12.66</v>
      </c>
      <c r="T193">
        <f>Source!Y51</f>
        <v>202.6</v>
      </c>
      <c r="U193">
        <f>ROUND((175/100)*ROUND((ROUND((Source!AE51*Source!AV51*Source!I51),2)),2), 2)</f>
        <v>0.37</v>
      </c>
      <c r="V193">
        <f>ROUND((160/100)*ROUND(ROUND((ROUND((Source!AE51*Source!AV51*Source!I51),2)*Source!BS51),2), 2), 2)</f>
        <v>8.75</v>
      </c>
    </row>
    <row r="194" spans="1:28" ht="14.25" x14ac:dyDescent="0.2">
      <c r="A194" s="40"/>
      <c r="B194" s="40"/>
      <c r="C194" s="40" t="s">
        <v>616</v>
      </c>
      <c r="D194" s="41"/>
      <c r="E194" s="10"/>
      <c r="F194" s="43">
        <f>Source!AO51</f>
        <v>50.8</v>
      </c>
      <c r="G194" s="42" t="str">
        <f>Source!DG51</f>
        <v/>
      </c>
      <c r="H194" s="10">
        <f>Source!AV51</f>
        <v>1.0469999999999999</v>
      </c>
      <c r="I194" s="43">
        <f>ROUND((ROUND((Source!AF51*Source!AV51*Source!I51),2)),2)</f>
        <v>18.079999999999998</v>
      </c>
      <c r="J194" s="10">
        <f>IF(Source!BA51&lt;&gt; 0, Source!BA51, 1)</f>
        <v>26.06</v>
      </c>
      <c r="K194" s="43">
        <f>Source!S51</f>
        <v>471.16</v>
      </c>
      <c r="W194">
        <f>I194</f>
        <v>18.079999999999998</v>
      </c>
    </row>
    <row r="195" spans="1:28" ht="14.25" x14ac:dyDescent="0.2">
      <c r="A195" s="40"/>
      <c r="B195" s="40"/>
      <c r="C195" s="40" t="s">
        <v>617</v>
      </c>
      <c r="D195" s="41"/>
      <c r="E195" s="10"/>
      <c r="F195" s="43">
        <f>Source!AM51</f>
        <v>2.54</v>
      </c>
      <c r="G195" s="42" t="str">
        <f>Source!DE51</f>
        <v/>
      </c>
      <c r="H195" s="10">
        <f>Source!AV51</f>
        <v>1.0469999999999999</v>
      </c>
      <c r="I195" s="43">
        <f>(ROUND((ROUND(((Source!ET51)*Source!AV51*Source!I51),2)),2)+ROUND((ROUND(((Source!AE51-(Source!EU51))*Source!AV51*Source!I51),2)),2))</f>
        <v>0.9</v>
      </c>
      <c r="J195" s="10">
        <f>IF(Source!BB51&lt;&gt; 0, Source!BB51, 1)</f>
        <v>11.13</v>
      </c>
      <c r="K195" s="43">
        <f>Source!Q51</f>
        <v>10.02</v>
      </c>
    </row>
    <row r="196" spans="1:28" ht="14.25" x14ac:dyDescent="0.2">
      <c r="A196" s="40"/>
      <c r="B196" s="40"/>
      <c r="C196" s="40" t="s">
        <v>618</v>
      </c>
      <c r="D196" s="41"/>
      <c r="E196" s="10"/>
      <c r="F196" s="43">
        <f>Source!AN51</f>
        <v>0.59</v>
      </c>
      <c r="G196" s="42" t="str">
        <f>Source!DF51</f>
        <v/>
      </c>
      <c r="H196" s="10">
        <f>Source!AV51</f>
        <v>1.0469999999999999</v>
      </c>
      <c r="I196" s="44">
        <f>ROUND((ROUND((Source!AE51*Source!AV51*Source!I51),2)),2)</f>
        <v>0.21</v>
      </c>
      <c r="J196" s="10">
        <f>IF(Source!BS51&lt;&gt; 0, Source!BS51, 1)</f>
        <v>26.06</v>
      </c>
      <c r="K196" s="44">
        <f>Source!R51</f>
        <v>5.47</v>
      </c>
      <c r="W196">
        <f>I196</f>
        <v>0.21</v>
      </c>
    </row>
    <row r="197" spans="1:28" ht="14.25" x14ac:dyDescent="0.2">
      <c r="A197" s="40"/>
      <c r="B197" s="40"/>
      <c r="C197" s="40" t="s">
        <v>619</v>
      </c>
      <c r="D197" s="41"/>
      <c r="E197" s="10"/>
      <c r="F197" s="43">
        <f>Source!AL51</f>
        <v>4.2</v>
      </c>
      <c r="G197" s="42" t="str">
        <f>Source!DD51</f>
        <v/>
      </c>
      <c r="H197" s="10">
        <f>Source!AW51</f>
        <v>1</v>
      </c>
      <c r="I197" s="43">
        <f>ROUND((ROUND((Source!AC51*Source!AW51*Source!I51),2)),2)</f>
        <v>1.43</v>
      </c>
      <c r="J197" s="10">
        <f>IF(Source!BC51&lt;&gt; 0, Source!BC51, 1)</f>
        <v>6.98</v>
      </c>
      <c r="K197" s="43">
        <f>Source!P51</f>
        <v>9.98</v>
      </c>
    </row>
    <row r="198" spans="1:28" ht="14.25" x14ac:dyDescent="0.2">
      <c r="A198" s="40"/>
      <c r="B198" s="40"/>
      <c r="C198" s="40" t="s">
        <v>620</v>
      </c>
      <c r="D198" s="41" t="s">
        <v>621</v>
      </c>
      <c r="E198" s="10">
        <f>Source!DN51</f>
        <v>112</v>
      </c>
      <c r="F198" s="43"/>
      <c r="G198" s="42"/>
      <c r="H198" s="10"/>
      <c r="I198" s="43">
        <f>SUM(Q193:Q197)</f>
        <v>20.25</v>
      </c>
      <c r="J198" s="10">
        <f>Source!BZ51</f>
        <v>92</v>
      </c>
      <c r="K198" s="43">
        <f>SUM(R193:R197)</f>
        <v>433.47</v>
      </c>
    </row>
    <row r="199" spans="1:28" ht="14.25" x14ac:dyDescent="0.2">
      <c r="A199" s="40"/>
      <c r="B199" s="40"/>
      <c r="C199" s="40" t="s">
        <v>622</v>
      </c>
      <c r="D199" s="41" t="s">
        <v>621</v>
      </c>
      <c r="E199" s="10">
        <f>Source!DO51</f>
        <v>70</v>
      </c>
      <c r="F199" s="43"/>
      <c r="G199" s="42"/>
      <c r="H199" s="10"/>
      <c r="I199" s="43">
        <f>SUM(S193:S198)</f>
        <v>12.66</v>
      </c>
      <c r="J199" s="10">
        <f>Source!CA51</f>
        <v>43</v>
      </c>
      <c r="K199" s="43">
        <f>SUM(T193:T198)</f>
        <v>202.6</v>
      </c>
    </row>
    <row r="200" spans="1:28" ht="14.25" x14ac:dyDescent="0.2">
      <c r="A200" s="40"/>
      <c r="B200" s="40"/>
      <c r="C200" s="40" t="s">
        <v>623</v>
      </c>
      <c r="D200" s="41" t="s">
        <v>621</v>
      </c>
      <c r="E200" s="10">
        <f>175</f>
        <v>175</v>
      </c>
      <c r="F200" s="43"/>
      <c r="G200" s="42"/>
      <c r="H200" s="10"/>
      <c r="I200" s="43">
        <f>SUM(U193:U199)</f>
        <v>0.37</v>
      </c>
      <c r="J200" s="10">
        <f>160</f>
        <v>160</v>
      </c>
      <c r="K200" s="43">
        <f>SUM(V193:V199)</f>
        <v>8.75</v>
      </c>
    </row>
    <row r="201" spans="1:28" ht="14.25" x14ac:dyDescent="0.2">
      <c r="A201" s="47"/>
      <c r="B201" s="47"/>
      <c r="C201" s="47" t="s">
        <v>624</v>
      </c>
      <c r="D201" s="48" t="s">
        <v>625</v>
      </c>
      <c r="E201" s="49">
        <f>Source!AQ51</f>
        <v>4.12</v>
      </c>
      <c r="F201" s="50"/>
      <c r="G201" s="51" t="str">
        <f>Source!DI51</f>
        <v/>
      </c>
      <c r="H201" s="49">
        <f>Source!AV51</f>
        <v>1.0469999999999999</v>
      </c>
      <c r="I201" s="50">
        <f>Source!U51</f>
        <v>1.4666375999999999</v>
      </c>
      <c r="J201" s="49"/>
      <c r="K201" s="50"/>
      <c r="AB201" s="45">
        <f>I201</f>
        <v>1.4666375999999999</v>
      </c>
    </row>
    <row r="202" spans="1:28" ht="15" x14ac:dyDescent="0.25">
      <c r="A202" s="52"/>
      <c r="B202" s="52"/>
      <c r="C202" s="53" t="s">
        <v>626</v>
      </c>
      <c r="D202" s="52"/>
      <c r="E202" s="52"/>
      <c r="F202" s="52"/>
      <c r="G202" s="52"/>
      <c r="H202" s="54">
        <f>I194+I195+I197+I198+I199+I200</f>
        <v>53.689999999999991</v>
      </c>
      <c r="I202" s="54"/>
      <c r="J202" s="54">
        <f>K194+K195+K197+K198+K199+K200</f>
        <v>1135.98</v>
      </c>
      <c r="K202" s="54"/>
      <c r="O202" s="45">
        <f>I194+I195+I197+I198+I199+I200</f>
        <v>53.689999999999991</v>
      </c>
      <c r="P202" s="45">
        <f>K194+K195+K197+K198+K199+K200</f>
        <v>1135.98</v>
      </c>
      <c r="X202">
        <f>IF(Source!BI51&lt;=1,I194+I195+I197+I198+I199+I200-0, 0)</f>
        <v>0</v>
      </c>
      <c r="Y202">
        <f>IF(Source!BI51=2,I194+I195+I197+I198+I199+I200-0, 0)</f>
        <v>53.689999999999991</v>
      </c>
      <c r="Z202">
        <f>IF(Source!BI51=3,I194+I195+I197+I198+I199+I200-0, 0)</f>
        <v>0</v>
      </c>
      <c r="AA202">
        <f>IF(Source!BI51=4,I194+I195+I197+I198+I199+I200,0)</f>
        <v>0</v>
      </c>
    </row>
    <row r="204" spans="1:28" ht="28.5" x14ac:dyDescent="0.2">
      <c r="A204" s="40">
        <v>16</v>
      </c>
      <c r="B204" s="40" t="str">
        <f>Source!F52</f>
        <v>4.8-162-1</v>
      </c>
      <c r="C204" s="40" t="s">
        <v>105</v>
      </c>
      <c r="D204" s="41" t="str">
        <f>Source!H52</f>
        <v>100 м</v>
      </c>
      <c r="E204" s="10">
        <f>Source!I52</f>
        <v>0.95</v>
      </c>
      <c r="F204" s="43"/>
      <c r="G204" s="42"/>
      <c r="H204" s="10"/>
      <c r="I204" s="43"/>
      <c r="J204" s="10"/>
      <c r="K204" s="43"/>
      <c r="Q204">
        <f>ROUND((Source!DN52/100)*ROUND((ROUND((Source!AF52*Source!AV52*Source!I52),2)),2), 2)</f>
        <v>42.45</v>
      </c>
      <c r="R204">
        <f>Source!X52</f>
        <v>908.66</v>
      </c>
      <c r="S204">
        <f>ROUND((Source!DO52/100)*ROUND((ROUND((Source!AF52*Source!AV52*Source!I52),2)),2), 2)</f>
        <v>26.53</v>
      </c>
      <c r="T204">
        <f>Source!Y52</f>
        <v>424.7</v>
      </c>
      <c r="U204">
        <f>ROUND((175/100)*ROUND((ROUND((Source!AE52*Source!AV52*Source!I52),2)),2), 2)</f>
        <v>0.35</v>
      </c>
      <c r="V204">
        <f>ROUND((160/100)*ROUND(ROUND((ROUND((Source!AE52*Source!AV52*Source!I52),2)*Source!BS52),2), 2), 2)</f>
        <v>8.34</v>
      </c>
    </row>
    <row r="205" spans="1:28" ht="14.25" x14ac:dyDescent="0.2">
      <c r="A205" s="40"/>
      <c r="B205" s="40"/>
      <c r="C205" s="40" t="s">
        <v>616</v>
      </c>
      <c r="D205" s="41"/>
      <c r="E205" s="10"/>
      <c r="F205" s="43">
        <f>Source!AO52</f>
        <v>38.1</v>
      </c>
      <c r="G205" s="42" t="str">
        <f>Source!DG52</f>
        <v/>
      </c>
      <c r="H205" s="10">
        <f>Source!AV52</f>
        <v>1.0469999999999999</v>
      </c>
      <c r="I205" s="43">
        <f>ROUND((ROUND((Source!AF52*Source!AV52*Source!I52),2)),2)</f>
        <v>37.9</v>
      </c>
      <c r="J205" s="10">
        <f>IF(Source!BA52&lt;&gt; 0, Source!BA52, 1)</f>
        <v>26.06</v>
      </c>
      <c r="K205" s="43">
        <f>Source!S52</f>
        <v>987.67</v>
      </c>
      <c r="W205">
        <f>I205</f>
        <v>37.9</v>
      </c>
    </row>
    <row r="206" spans="1:28" ht="14.25" x14ac:dyDescent="0.2">
      <c r="A206" s="40"/>
      <c r="B206" s="40"/>
      <c r="C206" s="40" t="s">
        <v>617</v>
      </c>
      <c r="D206" s="41"/>
      <c r="E206" s="10"/>
      <c r="F206" s="43">
        <f>Source!AM52</f>
        <v>0.85</v>
      </c>
      <c r="G206" s="42" t="str">
        <f>Source!DE52</f>
        <v/>
      </c>
      <c r="H206" s="10">
        <f>Source!AV52</f>
        <v>1.0469999999999999</v>
      </c>
      <c r="I206" s="43">
        <f>(ROUND((ROUND(((Source!ET52)*Source!AV52*Source!I52),2)),2)+ROUND((ROUND(((Source!AE52-(Source!EU52))*Source!AV52*Source!I52),2)),2))</f>
        <v>0.85</v>
      </c>
      <c r="J206" s="10">
        <f>IF(Source!BB52&lt;&gt; 0, Source!BB52, 1)</f>
        <v>11.2</v>
      </c>
      <c r="K206" s="43">
        <f>Source!Q52</f>
        <v>9.52</v>
      </c>
    </row>
    <row r="207" spans="1:28" ht="14.25" x14ac:dyDescent="0.2">
      <c r="A207" s="40"/>
      <c r="B207" s="40"/>
      <c r="C207" s="40" t="s">
        <v>618</v>
      </c>
      <c r="D207" s="41"/>
      <c r="E207" s="10"/>
      <c r="F207" s="43">
        <f>Source!AN52</f>
        <v>0.2</v>
      </c>
      <c r="G207" s="42" t="str">
        <f>Source!DF52</f>
        <v/>
      </c>
      <c r="H207" s="10">
        <f>Source!AV52</f>
        <v>1.0469999999999999</v>
      </c>
      <c r="I207" s="44">
        <f>ROUND((ROUND((Source!AE52*Source!AV52*Source!I52),2)),2)</f>
        <v>0.2</v>
      </c>
      <c r="J207" s="10">
        <f>IF(Source!BS52&lt;&gt; 0, Source!BS52, 1)</f>
        <v>26.06</v>
      </c>
      <c r="K207" s="44">
        <f>Source!R52</f>
        <v>5.21</v>
      </c>
      <c r="W207">
        <f>I207</f>
        <v>0.2</v>
      </c>
    </row>
    <row r="208" spans="1:28" ht="14.25" x14ac:dyDescent="0.2">
      <c r="A208" s="40"/>
      <c r="B208" s="40"/>
      <c r="C208" s="40" t="s">
        <v>619</v>
      </c>
      <c r="D208" s="41"/>
      <c r="E208" s="10"/>
      <c r="F208" s="43">
        <f>Source!AL52</f>
        <v>3.71</v>
      </c>
      <c r="G208" s="42" t="str">
        <f>Source!DD52</f>
        <v/>
      </c>
      <c r="H208" s="10">
        <f>Source!AW52</f>
        <v>1</v>
      </c>
      <c r="I208" s="43">
        <f>ROUND((ROUND((Source!AC52*Source!AW52*Source!I52),2)),2)</f>
        <v>3.52</v>
      </c>
      <c r="J208" s="10">
        <f>IF(Source!BC52&lt;&gt; 0, Source!BC52, 1)</f>
        <v>6.98</v>
      </c>
      <c r="K208" s="43">
        <f>Source!P52</f>
        <v>24.57</v>
      </c>
    </row>
    <row r="209" spans="1:28" ht="14.25" x14ac:dyDescent="0.2">
      <c r="A209" s="40"/>
      <c r="B209" s="40"/>
      <c r="C209" s="40" t="s">
        <v>620</v>
      </c>
      <c r="D209" s="41" t="s">
        <v>621</v>
      </c>
      <c r="E209" s="10">
        <f>Source!DN52</f>
        <v>112</v>
      </c>
      <c r="F209" s="43"/>
      <c r="G209" s="42"/>
      <c r="H209" s="10"/>
      <c r="I209" s="43">
        <f>SUM(Q204:Q208)</f>
        <v>42.45</v>
      </c>
      <c r="J209" s="10">
        <f>Source!BZ52</f>
        <v>92</v>
      </c>
      <c r="K209" s="43">
        <f>SUM(R204:R208)</f>
        <v>908.66</v>
      </c>
    </row>
    <row r="210" spans="1:28" ht="14.25" x14ac:dyDescent="0.2">
      <c r="A210" s="40"/>
      <c r="B210" s="40"/>
      <c r="C210" s="40" t="s">
        <v>622</v>
      </c>
      <c r="D210" s="41" t="s">
        <v>621</v>
      </c>
      <c r="E210" s="10">
        <f>Source!DO52</f>
        <v>70</v>
      </c>
      <c r="F210" s="43"/>
      <c r="G210" s="42"/>
      <c r="H210" s="10"/>
      <c r="I210" s="43">
        <f>SUM(S204:S209)</f>
        <v>26.53</v>
      </c>
      <c r="J210" s="10">
        <f>Source!CA52</f>
        <v>43</v>
      </c>
      <c r="K210" s="43">
        <f>SUM(T204:T209)</f>
        <v>424.7</v>
      </c>
    </row>
    <row r="211" spans="1:28" ht="14.25" x14ac:dyDescent="0.2">
      <c r="A211" s="40"/>
      <c r="B211" s="40"/>
      <c r="C211" s="40" t="s">
        <v>623</v>
      </c>
      <c r="D211" s="41" t="s">
        <v>621</v>
      </c>
      <c r="E211" s="10">
        <f>175</f>
        <v>175</v>
      </c>
      <c r="F211" s="43"/>
      <c r="G211" s="42"/>
      <c r="H211" s="10"/>
      <c r="I211" s="43">
        <f>SUM(U204:U210)</f>
        <v>0.35</v>
      </c>
      <c r="J211" s="10">
        <f>160</f>
        <v>160</v>
      </c>
      <c r="K211" s="43">
        <f>SUM(V204:V210)</f>
        <v>8.34</v>
      </c>
    </row>
    <row r="212" spans="1:28" ht="14.25" x14ac:dyDescent="0.2">
      <c r="A212" s="47"/>
      <c r="B212" s="47"/>
      <c r="C212" s="47" t="s">
        <v>624</v>
      </c>
      <c r="D212" s="48" t="s">
        <v>625</v>
      </c>
      <c r="E212" s="49">
        <f>Source!AQ52</f>
        <v>3.09</v>
      </c>
      <c r="F212" s="50"/>
      <c r="G212" s="51" t="str">
        <f>Source!DI52</f>
        <v/>
      </c>
      <c r="H212" s="49">
        <f>Source!AV52</f>
        <v>1.0469999999999999</v>
      </c>
      <c r="I212" s="50">
        <f>Source!U52</f>
        <v>3.0734684999999993</v>
      </c>
      <c r="J212" s="49"/>
      <c r="K212" s="50"/>
      <c r="AB212" s="45">
        <f>I212</f>
        <v>3.0734684999999993</v>
      </c>
    </row>
    <row r="213" spans="1:28" ht="15" x14ac:dyDescent="0.25">
      <c r="A213" s="52"/>
      <c r="B213" s="52"/>
      <c r="C213" s="53" t="s">
        <v>626</v>
      </c>
      <c r="D213" s="52"/>
      <c r="E213" s="52"/>
      <c r="F213" s="52"/>
      <c r="G213" s="52"/>
      <c r="H213" s="54">
        <f>I205+I206+I208+I209+I210+I211</f>
        <v>111.6</v>
      </c>
      <c r="I213" s="54"/>
      <c r="J213" s="54">
        <f>K205+K206+K208+K209+K210+K211</f>
        <v>2363.46</v>
      </c>
      <c r="K213" s="54"/>
      <c r="O213" s="45">
        <f>I205+I206+I208+I209+I210+I211</f>
        <v>111.6</v>
      </c>
      <c r="P213" s="45">
        <f>K205+K206+K208+K209+K210+K211</f>
        <v>2363.46</v>
      </c>
      <c r="X213">
        <f>IF(Source!BI52&lt;=1,I205+I206+I208+I209+I210+I211-0, 0)</f>
        <v>0</v>
      </c>
      <c r="Y213">
        <f>IF(Source!BI52=2,I205+I206+I208+I209+I210+I211-0, 0)</f>
        <v>111.6</v>
      </c>
      <c r="Z213">
        <f>IF(Source!BI52=3,I205+I206+I208+I209+I210+I211-0, 0)</f>
        <v>0</v>
      </c>
      <c r="AA213">
        <f>IF(Source!BI52=4,I205+I206+I208+I209+I210+I211,0)</f>
        <v>0</v>
      </c>
    </row>
    <row r="215" spans="1:28" ht="28.5" x14ac:dyDescent="0.2">
      <c r="A215" s="40">
        <v>17</v>
      </c>
      <c r="B215" s="40" t="str">
        <f>Source!F53</f>
        <v>4.8-237-17</v>
      </c>
      <c r="C215" s="40" t="s">
        <v>109</v>
      </c>
      <c r="D215" s="41" t="str">
        <f>Source!H53</f>
        <v>1 кг</v>
      </c>
      <c r="E215" s="10">
        <f>Source!I53</f>
        <v>20.7</v>
      </c>
      <c r="F215" s="43"/>
      <c r="G215" s="42"/>
      <c r="H215" s="10"/>
      <c r="I215" s="43"/>
      <c r="J215" s="10"/>
      <c r="K215" s="43"/>
      <c r="Q215">
        <f>ROUND((Source!DN53/100)*ROUND((ROUND((Source!AF53*Source!AV53*Source!I53),2)),2), 2)</f>
        <v>37.869999999999997</v>
      </c>
      <c r="R215">
        <f>Source!X53</f>
        <v>810.6</v>
      </c>
      <c r="S215">
        <f>ROUND((Source!DO53/100)*ROUND((ROUND((Source!AF53*Source!AV53*Source!I53),2)),2), 2)</f>
        <v>23.67</v>
      </c>
      <c r="T215">
        <f>Source!Y53</f>
        <v>378.87</v>
      </c>
      <c r="U215">
        <f>ROUND((175/100)*ROUND((ROUND((Source!AE53*Source!AV53*Source!I53),2)),2), 2)</f>
        <v>1.52</v>
      </c>
      <c r="V215">
        <f>ROUND((160/100)*ROUND(ROUND((ROUND((Source!AE53*Source!AV53*Source!I53),2)*Source!BS53),2), 2), 2)</f>
        <v>36.270000000000003</v>
      </c>
    </row>
    <row r="216" spans="1:28" ht="14.25" x14ac:dyDescent="0.2">
      <c r="A216" s="40"/>
      <c r="B216" s="40"/>
      <c r="C216" s="40" t="s">
        <v>616</v>
      </c>
      <c r="D216" s="41"/>
      <c r="E216" s="10"/>
      <c r="F216" s="43">
        <f>Source!AO53</f>
        <v>1.56</v>
      </c>
      <c r="G216" s="42" t="str">
        <f>Source!DG53</f>
        <v/>
      </c>
      <c r="H216" s="10">
        <f>Source!AV53</f>
        <v>1.0469999999999999</v>
      </c>
      <c r="I216" s="43">
        <f>ROUND((ROUND((Source!AF53*Source!AV53*Source!I53),2)),2)</f>
        <v>33.81</v>
      </c>
      <c r="J216" s="10">
        <f>IF(Source!BA53&lt;&gt; 0, Source!BA53, 1)</f>
        <v>26.06</v>
      </c>
      <c r="K216" s="43">
        <f>Source!S53</f>
        <v>881.09</v>
      </c>
      <c r="W216">
        <f>I216</f>
        <v>33.81</v>
      </c>
    </row>
    <row r="217" spans="1:28" ht="14.25" x14ac:dyDescent="0.2">
      <c r="A217" s="40"/>
      <c r="B217" s="40"/>
      <c r="C217" s="40" t="s">
        <v>617</v>
      </c>
      <c r="D217" s="41"/>
      <c r="E217" s="10"/>
      <c r="F217" s="43">
        <f>Source!AM53</f>
        <v>0.37</v>
      </c>
      <c r="G217" s="42" t="str">
        <f>Source!DE53</f>
        <v/>
      </c>
      <c r="H217" s="10">
        <f>Source!AV53</f>
        <v>1.0469999999999999</v>
      </c>
      <c r="I217" s="43">
        <f>(ROUND((ROUND(((Source!ET53)*Source!AV53*Source!I53),2)),2)+ROUND((ROUND(((Source!AE53-(Source!EU53))*Source!AV53*Source!I53),2)),2))</f>
        <v>8.02</v>
      </c>
      <c r="J217" s="10">
        <f>IF(Source!BB53&lt;&gt; 0, Source!BB53, 1)</f>
        <v>8.73</v>
      </c>
      <c r="K217" s="43">
        <f>Source!Q53</f>
        <v>70.010000000000005</v>
      </c>
    </row>
    <row r="218" spans="1:28" ht="14.25" x14ac:dyDescent="0.2">
      <c r="A218" s="40"/>
      <c r="B218" s="40"/>
      <c r="C218" s="40" t="s">
        <v>618</v>
      </c>
      <c r="D218" s="41"/>
      <c r="E218" s="10"/>
      <c r="F218" s="43">
        <f>Source!AN53</f>
        <v>0.04</v>
      </c>
      <c r="G218" s="42" t="str">
        <f>Source!DF53</f>
        <v/>
      </c>
      <c r="H218" s="10">
        <f>Source!AV53</f>
        <v>1.0469999999999999</v>
      </c>
      <c r="I218" s="44">
        <f>ROUND((ROUND((Source!AE53*Source!AV53*Source!I53),2)),2)</f>
        <v>0.87</v>
      </c>
      <c r="J218" s="10">
        <f>IF(Source!BS53&lt;&gt; 0, Source!BS53, 1)</f>
        <v>26.06</v>
      </c>
      <c r="K218" s="44">
        <f>Source!R53</f>
        <v>22.67</v>
      </c>
      <c r="W218">
        <f>I218</f>
        <v>0.87</v>
      </c>
    </row>
    <row r="219" spans="1:28" ht="14.25" x14ac:dyDescent="0.2">
      <c r="A219" s="40"/>
      <c r="B219" s="40"/>
      <c r="C219" s="40" t="s">
        <v>619</v>
      </c>
      <c r="D219" s="41"/>
      <c r="E219" s="10"/>
      <c r="F219" s="43">
        <f>Source!AL53</f>
        <v>7</v>
      </c>
      <c r="G219" s="42" t="str">
        <f>Source!DD53</f>
        <v/>
      </c>
      <c r="H219" s="10">
        <f>Source!AW53</f>
        <v>1</v>
      </c>
      <c r="I219" s="43">
        <f>ROUND((ROUND((Source!AC53*Source!AW53*Source!I53),2)),2)</f>
        <v>144.9</v>
      </c>
      <c r="J219" s="10">
        <f>IF(Source!BC53&lt;&gt; 0, Source!BC53, 1)</f>
        <v>6.98</v>
      </c>
      <c r="K219" s="43">
        <f>Source!P53</f>
        <v>1011.4</v>
      </c>
    </row>
    <row r="220" spans="1:28" ht="14.25" x14ac:dyDescent="0.2">
      <c r="A220" s="40"/>
      <c r="B220" s="40"/>
      <c r="C220" s="40" t="s">
        <v>620</v>
      </c>
      <c r="D220" s="41" t="s">
        <v>621</v>
      </c>
      <c r="E220" s="10">
        <f>Source!DN53</f>
        <v>112</v>
      </c>
      <c r="F220" s="43"/>
      <c r="G220" s="42"/>
      <c r="H220" s="10"/>
      <c r="I220" s="43">
        <f>SUM(Q215:Q219)</f>
        <v>37.869999999999997</v>
      </c>
      <c r="J220" s="10">
        <f>Source!BZ53</f>
        <v>92</v>
      </c>
      <c r="K220" s="43">
        <f>SUM(R215:R219)</f>
        <v>810.6</v>
      </c>
    </row>
    <row r="221" spans="1:28" ht="14.25" x14ac:dyDescent="0.2">
      <c r="A221" s="40"/>
      <c r="B221" s="40"/>
      <c r="C221" s="40" t="s">
        <v>622</v>
      </c>
      <c r="D221" s="41" t="s">
        <v>621</v>
      </c>
      <c r="E221" s="10">
        <f>Source!DO53</f>
        <v>70</v>
      </c>
      <c r="F221" s="43"/>
      <c r="G221" s="42"/>
      <c r="H221" s="10"/>
      <c r="I221" s="43">
        <f>SUM(S215:S220)</f>
        <v>23.67</v>
      </c>
      <c r="J221" s="10">
        <f>Source!CA53</f>
        <v>43</v>
      </c>
      <c r="K221" s="43">
        <f>SUM(T215:T220)</f>
        <v>378.87</v>
      </c>
    </row>
    <row r="222" spans="1:28" ht="14.25" x14ac:dyDescent="0.2">
      <c r="A222" s="40"/>
      <c r="B222" s="40"/>
      <c r="C222" s="40" t="s">
        <v>623</v>
      </c>
      <c r="D222" s="41" t="s">
        <v>621</v>
      </c>
      <c r="E222" s="10">
        <f>175</f>
        <v>175</v>
      </c>
      <c r="F222" s="43"/>
      <c r="G222" s="42"/>
      <c r="H222" s="10"/>
      <c r="I222" s="43">
        <f>SUM(U215:U221)</f>
        <v>1.52</v>
      </c>
      <c r="J222" s="10">
        <f>160</f>
        <v>160</v>
      </c>
      <c r="K222" s="43">
        <f>SUM(V215:V221)</f>
        <v>36.270000000000003</v>
      </c>
    </row>
    <row r="223" spans="1:28" ht="14.25" x14ac:dyDescent="0.2">
      <c r="A223" s="47"/>
      <c r="B223" s="47"/>
      <c r="C223" s="47" t="s">
        <v>624</v>
      </c>
      <c r="D223" s="48" t="s">
        <v>625</v>
      </c>
      <c r="E223" s="49">
        <f>Source!AQ53</f>
        <v>0.13</v>
      </c>
      <c r="F223" s="50"/>
      <c r="G223" s="51" t="str">
        <f>Source!DI53</f>
        <v/>
      </c>
      <c r="H223" s="49">
        <f>Source!AV53</f>
        <v>1.0469999999999999</v>
      </c>
      <c r="I223" s="50">
        <f>Source!U53</f>
        <v>2.8174770000000002</v>
      </c>
      <c r="J223" s="49"/>
      <c r="K223" s="50"/>
      <c r="AB223" s="45">
        <f>I223</f>
        <v>2.8174770000000002</v>
      </c>
    </row>
    <row r="224" spans="1:28" ht="15" x14ac:dyDescent="0.25">
      <c r="A224" s="52"/>
      <c r="B224" s="52"/>
      <c r="C224" s="53" t="s">
        <v>626</v>
      </c>
      <c r="D224" s="52"/>
      <c r="E224" s="52"/>
      <c r="F224" s="52"/>
      <c r="G224" s="52"/>
      <c r="H224" s="54">
        <f>I216+I217+I219+I220+I221+I222</f>
        <v>249.79000000000005</v>
      </c>
      <c r="I224" s="54"/>
      <c r="J224" s="54">
        <f>K216+K217+K219+K220+K221+K222</f>
        <v>3188.24</v>
      </c>
      <c r="K224" s="54"/>
      <c r="O224" s="45">
        <f>I216+I217+I219+I220+I221+I222</f>
        <v>249.79000000000005</v>
      </c>
      <c r="P224" s="45">
        <f>K216+K217+K219+K220+K221+K222</f>
        <v>3188.24</v>
      </c>
      <c r="X224">
        <f>IF(Source!BI53&lt;=1,I216+I217+I219+I220+I221+I222-0, 0)</f>
        <v>0</v>
      </c>
      <c r="Y224">
        <f>IF(Source!BI53=2,I216+I217+I219+I220+I221+I222-0, 0)</f>
        <v>249.79000000000005</v>
      </c>
      <c r="Z224">
        <f>IF(Source!BI53=3,I216+I217+I219+I220+I221+I222-0, 0)</f>
        <v>0</v>
      </c>
      <c r="AA224">
        <f>IF(Source!BI53=4,I216+I217+I219+I220+I221+I222,0)</f>
        <v>0</v>
      </c>
    </row>
    <row r="227" spans="1:27" ht="15" x14ac:dyDescent="0.25">
      <c r="A227" s="57" t="str">
        <f>CONCATENATE("Итого по подразделу: ",IF(Source!G55&lt;&gt;"Новый подраздел", Source!G55, ""))</f>
        <v>Итого по подразделу: Подраздел: Монтажные работы</v>
      </c>
      <c r="B227" s="57"/>
      <c r="C227" s="57"/>
      <c r="D227" s="57"/>
      <c r="E227" s="57"/>
      <c r="F227" s="57"/>
      <c r="G227" s="57"/>
      <c r="H227" s="46">
        <f>SUM(O40:O226)</f>
        <v>24222.279999999995</v>
      </c>
      <c r="I227" s="56"/>
      <c r="J227" s="46">
        <f>SUM(P40:P226)</f>
        <v>425319.75</v>
      </c>
      <c r="K227" s="56"/>
    </row>
    <row r="228" spans="1:27" hidden="1" x14ac:dyDescent="0.2">
      <c r="A228" t="s">
        <v>627</v>
      </c>
      <c r="H228">
        <f>SUM(AC40:AC227)</f>
        <v>0</v>
      </c>
      <c r="J228">
        <f>SUM(AD40:AD227)</f>
        <v>0</v>
      </c>
    </row>
    <row r="229" spans="1:27" hidden="1" x14ac:dyDescent="0.2">
      <c r="A229" t="s">
        <v>628</v>
      </c>
      <c r="H229">
        <f>SUM(AE40:AE228)</f>
        <v>0</v>
      </c>
      <c r="J229">
        <f>SUM(AF40:AF228)</f>
        <v>0</v>
      </c>
    </row>
    <row r="231" spans="1:27" ht="16.5" x14ac:dyDescent="0.25">
      <c r="A231" s="39" t="str">
        <f>CONCATENATE("Подраздел: ",IF(Source!G85&lt;&gt;"Новый подраздел", Source!G85, ""))</f>
        <v>Подраздел: Подраздел: Строительные работы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spans="1:27" ht="57" x14ac:dyDescent="0.2">
      <c r="A232" s="40">
        <v>18</v>
      </c>
      <c r="B232" s="40" t="str">
        <f>Source!F89</f>
        <v>3.13-30-1</v>
      </c>
      <c r="C232" s="40" t="s">
        <v>169</v>
      </c>
      <c r="D232" s="41" t="str">
        <f>Source!H89</f>
        <v>100 м2 покрытия</v>
      </c>
      <c r="E232" s="10">
        <f>Source!I89</f>
        <v>8.3299999999999999E-2</v>
      </c>
      <c r="F232" s="43"/>
      <c r="G232" s="42"/>
      <c r="H232" s="10"/>
      <c r="I232" s="43"/>
      <c r="J232" s="10"/>
      <c r="K232" s="43"/>
      <c r="Q232">
        <f>ROUND((Source!DN89/100)*ROUND((ROUND((Source!AF89*Source!AV89*Source!I89),2)),2), 2)</f>
        <v>176.82</v>
      </c>
      <c r="R232">
        <f>Source!X89</f>
        <v>3818</v>
      </c>
      <c r="S232">
        <f>ROUND((Source!DO89/100)*ROUND((ROUND((Source!AF89*Source!AV89*Source!I89),2)),2), 2)</f>
        <v>129.66999999999999</v>
      </c>
      <c r="T232">
        <f>Source!Y89</f>
        <v>1799.29</v>
      </c>
      <c r="U232">
        <f>ROUND((175/100)*ROUND((ROUND((Source!AE89*Source!AV89*Source!I89),2)),2), 2)</f>
        <v>5.62</v>
      </c>
      <c r="V232">
        <f>ROUND((160/100)*ROUND(ROUND((ROUND((Source!AE89*Source!AV89*Source!I89),2)*Source!BS89),2), 2), 2)</f>
        <v>133.84</v>
      </c>
    </row>
    <row r="233" spans="1:27" ht="14.25" x14ac:dyDescent="0.2">
      <c r="A233" s="40"/>
      <c r="B233" s="40"/>
      <c r="C233" s="40" t="s">
        <v>616</v>
      </c>
      <c r="D233" s="41"/>
      <c r="E233" s="10"/>
      <c r="F233" s="43">
        <f>Source!AO89</f>
        <v>1930.91</v>
      </c>
      <c r="G233" s="42" t="str">
        <f>Source!DG89</f>
        <v/>
      </c>
      <c r="H233" s="10">
        <f>Source!AV89</f>
        <v>1.0469999999999999</v>
      </c>
      <c r="I233" s="43">
        <f>ROUND((ROUND((Source!AF89*Source!AV89*Source!I89),2)),2)</f>
        <v>168.4</v>
      </c>
      <c r="J233" s="10">
        <f>IF(Source!BA89&lt;&gt; 0, Source!BA89, 1)</f>
        <v>26.06</v>
      </c>
      <c r="K233" s="43">
        <f>Source!S89</f>
        <v>4388.5</v>
      </c>
      <c r="W233">
        <f>I233</f>
        <v>168.4</v>
      </c>
    </row>
    <row r="234" spans="1:27" ht="14.25" x14ac:dyDescent="0.2">
      <c r="A234" s="40"/>
      <c r="B234" s="40"/>
      <c r="C234" s="40" t="s">
        <v>617</v>
      </c>
      <c r="D234" s="41"/>
      <c r="E234" s="10"/>
      <c r="F234" s="43">
        <f>Source!AM89</f>
        <v>399.88</v>
      </c>
      <c r="G234" s="42" t="str">
        <f>Source!DE89</f>
        <v/>
      </c>
      <c r="H234" s="10">
        <f>Source!AV89</f>
        <v>1.0469999999999999</v>
      </c>
      <c r="I234" s="43">
        <f>(ROUND((ROUND(((Source!ET89)*Source!AV89*Source!I89),2)),2)+ROUND((ROUND(((Source!AE89-(Source!EU89))*Source!AV89*Source!I89),2)),2))</f>
        <v>34.880000000000003</v>
      </c>
      <c r="J234" s="10">
        <f>IF(Source!BB89&lt;&gt; 0, Source!BB89, 1)</f>
        <v>7.44</v>
      </c>
      <c r="K234" s="43">
        <f>Source!Q89</f>
        <v>259.51</v>
      </c>
    </row>
    <row r="235" spans="1:27" ht="14.25" x14ac:dyDescent="0.2">
      <c r="A235" s="40"/>
      <c r="B235" s="40"/>
      <c r="C235" s="40" t="s">
        <v>618</v>
      </c>
      <c r="D235" s="41"/>
      <c r="E235" s="10"/>
      <c r="F235" s="43">
        <f>Source!AN89</f>
        <v>36.799999999999997</v>
      </c>
      <c r="G235" s="42" t="str">
        <f>Source!DF89</f>
        <v/>
      </c>
      <c r="H235" s="10">
        <f>Source!AV89</f>
        <v>1.0469999999999999</v>
      </c>
      <c r="I235" s="44">
        <f>ROUND((ROUND((Source!AE89*Source!AV89*Source!I89),2)),2)</f>
        <v>3.21</v>
      </c>
      <c r="J235" s="10">
        <f>IF(Source!BS89&lt;&gt; 0, Source!BS89, 1)</f>
        <v>26.06</v>
      </c>
      <c r="K235" s="44">
        <f>Source!R89</f>
        <v>83.65</v>
      </c>
      <c r="W235">
        <f>I235</f>
        <v>3.21</v>
      </c>
    </row>
    <row r="236" spans="1:27" ht="14.25" x14ac:dyDescent="0.2">
      <c r="A236" s="40"/>
      <c r="B236" s="40"/>
      <c r="C236" s="40" t="s">
        <v>619</v>
      </c>
      <c r="D236" s="41"/>
      <c r="E236" s="10"/>
      <c r="F236" s="43">
        <f>Source!AL89</f>
        <v>516.52</v>
      </c>
      <c r="G236" s="42" t="str">
        <f>Source!DD89</f>
        <v/>
      </c>
      <c r="H236" s="10">
        <f>Source!AW89</f>
        <v>1</v>
      </c>
      <c r="I236" s="43">
        <f>ROUND((ROUND((Source!AC89*Source!AW89*Source!I89),2)),2)</f>
        <v>43.03</v>
      </c>
      <c r="J236" s="10">
        <f>IF(Source!BC89&lt;&gt; 0, Source!BC89, 1)</f>
        <v>2.65</v>
      </c>
      <c r="K236" s="43">
        <f>Source!P89</f>
        <v>114.03</v>
      </c>
    </row>
    <row r="237" spans="1:27" ht="57" x14ac:dyDescent="0.2">
      <c r="A237" s="40" t="s">
        <v>175</v>
      </c>
      <c r="B237" s="40" t="str">
        <f>Source!F90</f>
        <v>5772450000</v>
      </c>
      <c r="C237" s="40" t="s">
        <v>177</v>
      </c>
      <c r="D237" s="41" t="str">
        <f>Source!H90</f>
        <v>т</v>
      </c>
      <c r="E237" s="10">
        <f>Source!I90</f>
        <v>8.3300000000000006E-3</v>
      </c>
      <c r="F237" s="43">
        <f>Source!AK90</f>
        <v>0</v>
      </c>
      <c r="G237" s="55" t="s">
        <v>3</v>
      </c>
      <c r="H237" s="10">
        <f>Source!AW90</f>
        <v>1</v>
      </c>
      <c r="I237" s="43">
        <f>ROUND((ROUND((Source!AC90*Source!AW90*Source!I90),2)),2)+(ROUND((ROUND(((Source!ET90)*Source!AV90*Source!I90),2)),2)+ROUND((ROUND(((Source!AE90-(Source!EU90))*Source!AV90*Source!I90),2)),2))+ROUND((ROUND((Source!AF90*Source!AV90*Source!I90),2)),2)</f>
        <v>0</v>
      </c>
      <c r="J237" s="10">
        <f>IF(Source!BC90&lt;&gt; 0, Source!BC90, 1)</f>
        <v>6.82</v>
      </c>
      <c r="K237" s="43">
        <f>Source!O90</f>
        <v>0</v>
      </c>
      <c r="Q237">
        <f>ROUND((Source!DN90/100)*ROUND((ROUND((Source!AF90*Source!AV90*Source!I90),2)),2), 2)</f>
        <v>0</v>
      </c>
      <c r="R237">
        <f>Source!X90</f>
        <v>0</v>
      </c>
      <c r="S237">
        <f>ROUND((Source!DO90/100)*ROUND((ROUND((Source!AF90*Source!AV90*Source!I90),2)),2), 2)</f>
        <v>0</v>
      </c>
      <c r="T237">
        <f>Source!Y90</f>
        <v>0</v>
      </c>
      <c r="U237">
        <f>ROUND((175/100)*ROUND((ROUND((Source!AE90*Source!AV90*Source!I90),2)),2), 2)</f>
        <v>0</v>
      </c>
      <c r="V237">
        <f>ROUND((160/100)*ROUND(ROUND((ROUND((Source!AE90*Source!AV90*Source!I90),2)*Source!BS90),2), 2), 2)</f>
        <v>0</v>
      </c>
      <c r="X237">
        <f>IF(Source!BI90&lt;=1,I237, 0)</f>
        <v>0</v>
      </c>
      <c r="Y237">
        <f>IF(Source!BI90=2,I237, 0)</f>
        <v>0</v>
      </c>
      <c r="Z237">
        <f>IF(Source!BI90=3,I237, 0)</f>
        <v>0</v>
      </c>
      <c r="AA237">
        <f>IF(Source!BI90=4,I237, 0)</f>
        <v>0</v>
      </c>
    </row>
    <row r="238" spans="1:27" ht="14.25" x14ac:dyDescent="0.2">
      <c r="A238" s="40"/>
      <c r="B238" s="40"/>
      <c r="C238" s="40" t="s">
        <v>620</v>
      </c>
      <c r="D238" s="41" t="s">
        <v>621</v>
      </c>
      <c r="E238" s="10">
        <f>Source!DN89</f>
        <v>105</v>
      </c>
      <c r="F238" s="43"/>
      <c r="G238" s="42"/>
      <c r="H238" s="10"/>
      <c r="I238" s="43">
        <f>SUM(Q232:Q237)</f>
        <v>176.82</v>
      </c>
      <c r="J238" s="10">
        <f>Source!BZ89</f>
        <v>87</v>
      </c>
      <c r="K238" s="43">
        <f>SUM(R232:R237)</f>
        <v>3818</v>
      </c>
    </row>
    <row r="239" spans="1:27" ht="14.25" x14ac:dyDescent="0.2">
      <c r="A239" s="40"/>
      <c r="B239" s="40"/>
      <c r="C239" s="40" t="s">
        <v>622</v>
      </c>
      <c r="D239" s="41" t="s">
        <v>621</v>
      </c>
      <c r="E239" s="10">
        <f>Source!DO89</f>
        <v>77</v>
      </c>
      <c r="F239" s="43"/>
      <c r="G239" s="42"/>
      <c r="H239" s="10"/>
      <c r="I239" s="43">
        <f>SUM(S232:S238)</f>
        <v>129.66999999999999</v>
      </c>
      <c r="J239" s="10">
        <f>Source!CA89</f>
        <v>41</v>
      </c>
      <c r="K239" s="43">
        <f>SUM(T232:T238)</f>
        <v>1799.29</v>
      </c>
    </row>
    <row r="240" spans="1:27" ht="14.25" x14ac:dyDescent="0.2">
      <c r="A240" s="40"/>
      <c r="B240" s="40"/>
      <c r="C240" s="40" t="s">
        <v>623</v>
      </c>
      <c r="D240" s="41" t="s">
        <v>621</v>
      </c>
      <c r="E240" s="10">
        <f>175</f>
        <v>175</v>
      </c>
      <c r="F240" s="43"/>
      <c r="G240" s="42"/>
      <c r="H240" s="10"/>
      <c r="I240" s="43">
        <f>SUM(U232:U239)</f>
        <v>5.62</v>
      </c>
      <c r="J240" s="10">
        <f>160</f>
        <v>160</v>
      </c>
      <c r="K240" s="43">
        <f>SUM(V232:V239)</f>
        <v>133.84</v>
      </c>
    </row>
    <row r="241" spans="1:28" ht="14.25" x14ac:dyDescent="0.2">
      <c r="A241" s="47"/>
      <c r="B241" s="47"/>
      <c r="C241" s="47" t="s">
        <v>624</v>
      </c>
      <c r="D241" s="48" t="s">
        <v>625</v>
      </c>
      <c r="E241" s="49">
        <f>Source!AQ89</f>
        <v>135</v>
      </c>
      <c r="F241" s="50"/>
      <c r="G241" s="51" t="str">
        <f>Source!DI89</f>
        <v/>
      </c>
      <c r="H241" s="49">
        <f>Source!AV89</f>
        <v>1.0469999999999999</v>
      </c>
      <c r="I241" s="50">
        <f>Source!U89</f>
        <v>11.7740385</v>
      </c>
      <c r="J241" s="49"/>
      <c r="K241" s="50"/>
      <c r="AB241" s="45">
        <f>I241</f>
        <v>11.7740385</v>
      </c>
    </row>
    <row r="242" spans="1:28" ht="15" x14ac:dyDescent="0.25">
      <c r="A242" s="52"/>
      <c r="B242" s="52"/>
      <c r="C242" s="53" t="s">
        <v>626</v>
      </c>
      <c r="D242" s="52"/>
      <c r="E242" s="52"/>
      <c r="F242" s="52"/>
      <c r="G242" s="52"/>
      <c r="H242" s="54">
        <f>I233+I234+I236+I238+I239+I240+SUM(I237:I237)</f>
        <v>558.41999999999996</v>
      </c>
      <c r="I242" s="54"/>
      <c r="J242" s="54">
        <f>K233+K234+K236+K238+K239+K240+SUM(K237:K237)</f>
        <v>10513.170000000002</v>
      </c>
      <c r="K242" s="54"/>
      <c r="O242" s="45">
        <f>I233+I234+I236+I238+I239+I240+SUM(I237:I237)</f>
        <v>558.41999999999996</v>
      </c>
      <c r="P242" s="45">
        <f>K233+K234+K236+K238+K239+K240+SUM(K237:K237)</f>
        <v>10513.170000000002</v>
      </c>
      <c r="X242">
        <f>IF(Source!BI89&lt;=1,I233+I234+I236+I238+I239+I240-0, 0)</f>
        <v>558.41999999999996</v>
      </c>
      <c r="Y242">
        <f>IF(Source!BI89=2,I233+I234+I236+I238+I239+I240-0, 0)</f>
        <v>0</v>
      </c>
      <c r="Z242">
        <f>IF(Source!BI89=3,I233+I234+I236+I238+I239+I240-0, 0)</f>
        <v>0</v>
      </c>
      <c r="AA242">
        <f>IF(Source!BI89=4,I233+I234+I236+I238+I239+I240,0)</f>
        <v>0</v>
      </c>
    </row>
    <row r="244" spans="1:28" ht="42.75" x14ac:dyDescent="0.2">
      <c r="A244" s="47">
        <v>19</v>
      </c>
      <c r="B244" s="47" t="str">
        <f>Source!F91</f>
        <v>Цена поставщика</v>
      </c>
      <c r="C244" s="47" t="s">
        <v>629</v>
      </c>
      <c r="D244" s="48" t="str">
        <f>Source!H91</f>
        <v>кг</v>
      </c>
      <c r="E244" s="49">
        <f>Source!I91</f>
        <v>10</v>
      </c>
      <c r="F244" s="50">
        <f>Source!AL91</f>
        <v>638.44999999999993</v>
      </c>
      <c r="G244" s="51" t="str">
        <f>Source!DD91</f>
        <v/>
      </c>
      <c r="H244" s="49">
        <f>Source!AW91</f>
        <v>1</v>
      </c>
      <c r="I244" s="50">
        <f>ROUND((ROUND((Source!AC91*Source!AW91*Source!I91),2)),2)</f>
        <v>6384.5</v>
      </c>
      <c r="J244" s="49">
        <f>IF(Source!BC91&lt;&gt; 0, Source!BC91, 1)</f>
        <v>6.82</v>
      </c>
      <c r="K244" s="50">
        <f>Source!P91</f>
        <v>43542.29</v>
      </c>
      <c r="Q244">
        <f>ROUND((Source!DN91/100)*ROUND((ROUND((Source!AF91*Source!AV91*Source!I91),2)),2), 2)</f>
        <v>0</v>
      </c>
      <c r="R244">
        <f>Source!X91</f>
        <v>0</v>
      </c>
      <c r="S244">
        <f>ROUND((Source!DO91/100)*ROUND((ROUND((Source!AF91*Source!AV91*Source!I91),2)),2), 2)</f>
        <v>0</v>
      </c>
      <c r="T244">
        <f>Source!Y91</f>
        <v>0</v>
      </c>
      <c r="U244">
        <f>ROUND((175/100)*ROUND((ROUND((Source!AE91*Source!AV91*Source!I91),2)),2), 2)</f>
        <v>0</v>
      </c>
      <c r="V244">
        <f>ROUND((160/100)*ROUND(ROUND((ROUND((Source!AE91*Source!AV91*Source!I91),2)*Source!BS91),2), 2), 2)</f>
        <v>0</v>
      </c>
    </row>
    <row r="245" spans="1:28" ht="15" x14ac:dyDescent="0.25">
      <c r="A245" s="52"/>
      <c r="B245" s="52"/>
      <c r="C245" s="53" t="s">
        <v>626</v>
      </c>
      <c r="D245" s="52"/>
      <c r="E245" s="52"/>
      <c r="F245" s="52"/>
      <c r="G245" s="52"/>
      <c r="H245" s="54">
        <f>I244</f>
        <v>6384.5</v>
      </c>
      <c r="I245" s="54"/>
      <c r="J245" s="54">
        <f>K244</f>
        <v>43542.29</v>
      </c>
      <c r="K245" s="54"/>
      <c r="O245" s="45">
        <f>I244</f>
        <v>6384.5</v>
      </c>
      <c r="P245" s="45">
        <f>K244</f>
        <v>43542.29</v>
      </c>
      <c r="X245">
        <f>IF(Source!BI91&lt;=1,I244-0, 0)</f>
        <v>6384.5</v>
      </c>
      <c r="Y245">
        <f>IF(Source!BI91=2,I244-0, 0)</f>
        <v>0</v>
      </c>
      <c r="Z245">
        <f>IF(Source!BI91=3,I244-0, 0)</f>
        <v>0</v>
      </c>
      <c r="AA245">
        <f>IF(Source!BI91=4,I244,0)</f>
        <v>0</v>
      </c>
    </row>
    <row r="247" spans="1:28" ht="28.5" x14ac:dyDescent="0.2">
      <c r="A247" s="40">
        <v>20</v>
      </c>
      <c r="B247" s="40" t="str">
        <f>Source!F92</f>
        <v>3.10-66-1</v>
      </c>
      <c r="C247" s="40" t="s">
        <v>189</v>
      </c>
      <c r="D247" s="41" t="str">
        <f>Source!H92</f>
        <v>100 м перил</v>
      </c>
      <c r="E247" s="10">
        <f>Source!I92</f>
        <v>0.15</v>
      </c>
      <c r="F247" s="43"/>
      <c r="G247" s="42"/>
      <c r="H247" s="10"/>
      <c r="I247" s="43"/>
      <c r="J247" s="10"/>
      <c r="K247" s="43"/>
      <c r="Q247">
        <f>ROUND((Source!DN92/100)*ROUND((ROUND((Source!AF92*Source!AV92*Source!I92),2)),2), 2)</f>
        <v>57.77</v>
      </c>
      <c r="R247">
        <f>Source!X92</f>
        <v>1116.53</v>
      </c>
      <c r="S247">
        <f>ROUND((Source!DO92/100)*ROUND((ROUND((Source!AF92*Source!AV92*Source!I92),2)),2), 2)</f>
        <v>40.44</v>
      </c>
      <c r="T247">
        <f>Source!Y92</f>
        <v>514.36</v>
      </c>
      <c r="U247">
        <f>ROUND((175/100)*ROUND((ROUND((Source!AE92*Source!AV92*Source!I92),2)),2), 2)</f>
        <v>4.67</v>
      </c>
      <c r="V247">
        <f>ROUND((160/100)*ROUND(ROUND((ROUND((Source!AE92*Source!AV92*Source!I92),2)*Source!BS92),2), 2), 2)</f>
        <v>111.33</v>
      </c>
    </row>
    <row r="248" spans="1:28" ht="14.25" x14ac:dyDescent="0.2">
      <c r="A248" s="40"/>
      <c r="B248" s="40"/>
      <c r="C248" s="40" t="s">
        <v>616</v>
      </c>
      <c r="D248" s="41"/>
      <c r="E248" s="10"/>
      <c r="F248" s="43">
        <f>Source!AO92</f>
        <v>306.5</v>
      </c>
      <c r="G248" s="42" t="str">
        <f>Source!DG92</f>
        <v/>
      </c>
      <c r="H248" s="10">
        <f>Source!AV92</f>
        <v>1.0469999999999999</v>
      </c>
      <c r="I248" s="43">
        <f>ROUND((ROUND((Source!AF92*Source!AV92*Source!I92),2)),2)</f>
        <v>48.14</v>
      </c>
      <c r="J248" s="10">
        <f>IF(Source!BA92&lt;&gt; 0, Source!BA92, 1)</f>
        <v>26.06</v>
      </c>
      <c r="K248" s="43">
        <f>Source!S92</f>
        <v>1254.53</v>
      </c>
      <c r="W248">
        <f>I248</f>
        <v>48.14</v>
      </c>
    </row>
    <row r="249" spans="1:28" ht="14.25" x14ac:dyDescent="0.2">
      <c r="A249" s="40"/>
      <c r="B249" s="40"/>
      <c r="C249" s="40" t="s">
        <v>617</v>
      </c>
      <c r="D249" s="41"/>
      <c r="E249" s="10"/>
      <c r="F249" s="43">
        <f>Source!AM92</f>
        <v>131.26</v>
      </c>
      <c r="G249" s="42" t="str">
        <f>Source!DE92</f>
        <v/>
      </c>
      <c r="H249" s="10">
        <f>Source!AV92</f>
        <v>1.0469999999999999</v>
      </c>
      <c r="I249" s="43">
        <f>(ROUND((ROUND(((Source!ET92)*Source!AV92*Source!I92),2)),2)+ROUND((ROUND(((Source!AE92-(Source!EU92))*Source!AV92*Source!I92),2)),2))</f>
        <v>20.61</v>
      </c>
      <c r="J249" s="10">
        <f>IF(Source!BB92&lt;&gt; 0, Source!BB92, 1)</f>
        <v>9.4600000000000009</v>
      </c>
      <c r="K249" s="43">
        <f>Source!Q92</f>
        <v>194.97</v>
      </c>
    </row>
    <row r="250" spans="1:28" ht="14.25" x14ac:dyDescent="0.2">
      <c r="A250" s="40"/>
      <c r="B250" s="40"/>
      <c r="C250" s="40" t="s">
        <v>618</v>
      </c>
      <c r="D250" s="41"/>
      <c r="E250" s="10"/>
      <c r="F250" s="43">
        <f>Source!AN92</f>
        <v>16.989999999999998</v>
      </c>
      <c r="G250" s="42" t="str">
        <f>Source!DF92</f>
        <v/>
      </c>
      <c r="H250" s="10">
        <f>Source!AV92</f>
        <v>1.0469999999999999</v>
      </c>
      <c r="I250" s="44">
        <f>ROUND((ROUND((Source!AE92*Source!AV92*Source!I92),2)),2)</f>
        <v>2.67</v>
      </c>
      <c r="J250" s="10">
        <f>IF(Source!BS92&lt;&gt; 0, Source!BS92, 1)</f>
        <v>26.06</v>
      </c>
      <c r="K250" s="44">
        <f>Source!R92</f>
        <v>69.58</v>
      </c>
      <c r="W250">
        <f>I250</f>
        <v>2.67</v>
      </c>
    </row>
    <row r="251" spans="1:28" ht="14.25" x14ac:dyDescent="0.2">
      <c r="A251" s="40"/>
      <c r="B251" s="40"/>
      <c r="C251" s="40" t="s">
        <v>619</v>
      </c>
      <c r="D251" s="41"/>
      <c r="E251" s="10"/>
      <c r="F251" s="43">
        <f>Source!AL92</f>
        <v>49.69</v>
      </c>
      <c r="G251" s="42" t="str">
        <f>Source!DD92</f>
        <v/>
      </c>
      <c r="H251" s="10">
        <f>Source!AW92</f>
        <v>1</v>
      </c>
      <c r="I251" s="43">
        <f>ROUND((ROUND((Source!AC92*Source!AW92*Source!I92),2)),2)</f>
        <v>7.45</v>
      </c>
      <c r="J251" s="10">
        <f>IF(Source!BC92&lt;&gt; 0, Source!BC92, 1)</f>
        <v>9.35</v>
      </c>
      <c r="K251" s="43">
        <f>Source!P92</f>
        <v>69.66</v>
      </c>
    </row>
    <row r="252" spans="1:28" ht="14.25" x14ac:dyDescent="0.2">
      <c r="A252" s="40"/>
      <c r="B252" s="40"/>
      <c r="C252" s="40" t="s">
        <v>620</v>
      </c>
      <c r="D252" s="41" t="s">
        <v>621</v>
      </c>
      <c r="E252" s="10">
        <f>Source!DN92</f>
        <v>120</v>
      </c>
      <c r="F252" s="43"/>
      <c r="G252" s="42"/>
      <c r="H252" s="10"/>
      <c r="I252" s="43">
        <f>SUM(Q247:Q251)</f>
        <v>57.77</v>
      </c>
      <c r="J252" s="10">
        <f>Source!BZ92</f>
        <v>89</v>
      </c>
      <c r="K252" s="43">
        <f>SUM(R247:R251)</f>
        <v>1116.53</v>
      </c>
    </row>
    <row r="253" spans="1:28" ht="14.25" x14ac:dyDescent="0.2">
      <c r="A253" s="40"/>
      <c r="B253" s="40"/>
      <c r="C253" s="40" t="s">
        <v>622</v>
      </c>
      <c r="D253" s="41" t="s">
        <v>621</v>
      </c>
      <c r="E253" s="10">
        <f>Source!DO92</f>
        <v>84</v>
      </c>
      <c r="F253" s="43"/>
      <c r="G253" s="42"/>
      <c r="H253" s="10"/>
      <c r="I253" s="43">
        <f>SUM(S247:S252)</f>
        <v>40.44</v>
      </c>
      <c r="J253" s="10">
        <f>Source!CA92</f>
        <v>41</v>
      </c>
      <c r="K253" s="43">
        <f>SUM(T247:T252)</f>
        <v>514.36</v>
      </c>
    </row>
    <row r="254" spans="1:28" ht="14.25" x14ac:dyDescent="0.2">
      <c r="A254" s="40"/>
      <c r="B254" s="40"/>
      <c r="C254" s="40" t="s">
        <v>623</v>
      </c>
      <c r="D254" s="41" t="s">
        <v>621</v>
      </c>
      <c r="E254" s="10">
        <f>175</f>
        <v>175</v>
      </c>
      <c r="F254" s="43"/>
      <c r="G254" s="42"/>
      <c r="H254" s="10"/>
      <c r="I254" s="43">
        <f>SUM(U247:U253)</f>
        <v>4.67</v>
      </c>
      <c r="J254" s="10">
        <f>160</f>
        <v>160</v>
      </c>
      <c r="K254" s="43">
        <f>SUM(V247:V253)</f>
        <v>111.33</v>
      </c>
    </row>
    <row r="255" spans="1:28" ht="14.25" x14ac:dyDescent="0.2">
      <c r="A255" s="47"/>
      <c r="B255" s="47"/>
      <c r="C255" s="47" t="s">
        <v>624</v>
      </c>
      <c r="D255" s="48" t="s">
        <v>625</v>
      </c>
      <c r="E255" s="49">
        <f>Source!AQ92</f>
        <v>26.4</v>
      </c>
      <c r="F255" s="50"/>
      <c r="G255" s="51" t="str">
        <f>Source!DI92</f>
        <v/>
      </c>
      <c r="H255" s="49">
        <f>Source!AV92</f>
        <v>1.0469999999999999</v>
      </c>
      <c r="I255" s="50">
        <f>Source!U92</f>
        <v>4.1461199999999989</v>
      </c>
      <c r="J255" s="49"/>
      <c r="K255" s="50"/>
      <c r="AB255" s="45">
        <f>I255</f>
        <v>4.1461199999999989</v>
      </c>
    </row>
    <row r="256" spans="1:28" ht="15" x14ac:dyDescent="0.25">
      <c r="A256" s="52"/>
      <c r="B256" s="52"/>
      <c r="C256" s="53" t="s">
        <v>626</v>
      </c>
      <c r="D256" s="52"/>
      <c r="E256" s="52"/>
      <c r="F256" s="52"/>
      <c r="G256" s="52"/>
      <c r="H256" s="54">
        <f>I248+I249+I251+I252+I253+I254</f>
        <v>179.07999999999998</v>
      </c>
      <c r="I256" s="54"/>
      <c r="J256" s="54">
        <f>K248+K249+K251+K252+K253+K254</f>
        <v>3261.38</v>
      </c>
      <c r="K256" s="54"/>
      <c r="O256" s="45">
        <f>I248+I249+I251+I252+I253+I254</f>
        <v>179.07999999999998</v>
      </c>
      <c r="P256" s="45">
        <f>K248+K249+K251+K252+K253+K254</f>
        <v>3261.38</v>
      </c>
      <c r="X256">
        <f>IF(Source!BI92&lt;=1,I248+I249+I251+I252+I253+I254-0, 0)</f>
        <v>179.07999999999998</v>
      </c>
      <c r="Y256">
        <f>IF(Source!BI92=2,I248+I249+I251+I252+I253+I254-0, 0)</f>
        <v>0</v>
      </c>
      <c r="Z256">
        <f>IF(Source!BI92=3,I248+I249+I251+I252+I253+I254-0, 0)</f>
        <v>0</v>
      </c>
      <c r="AA256">
        <f>IF(Source!BI92=4,I248+I249+I251+I252+I253+I254,0)</f>
        <v>0</v>
      </c>
    </row>
    <row r="258" spans="1:27" ht="42.75" x14ac:dyDescent="0.2">
      <c r="A258" s="47">
        <v>21</v>
      </c>
      <c r="B258" s="47" t="str">
        <f>Source!F93</f>
        <v>1.9-12-77</v>
      </c>
      <c r="C258" s="47" t="s">
        <v>196</v>
      </c>
      <c r="D258" s="48" t="str">
        <f>Source!H93</f>
        <v>м</v>
      </c>
      <c r="E258" s="49">
        <f>Source!I93</f>
        <v>15</v>
      </c>
      <c r="F258" s="50">
        <f>Source!AL93</f>
        <v>61.35</v>
      </c>
      <c r="G258" s="51" t="str">
        <f>Source!DD93</f>
        <v/>
      </c>
      <c r="H258" s="49">
        <f>Source!AW93</f>
        <v>1</v>
      </c>
      <c r="I258" s="50">
        <f>ROUND((ROUND((Source!AC93*Source!AW93*Source!I93),2)),2)</f>
        <v>920.25</v>
      </c>
      <c r="J258" s="49">
        <f>IF(Source!BC93&lt;&gt; 0, Source!BC93, 1)</f>
        <v>1.63</v>
      </c>
      <c r="K258" s="50">
        <f>Source!P93</f>
        <v>1500.01</v>
      </c>
      <c r="Q258">
        <f>ROUND((Source!DN93/100)*ROUND((ROUND((Source!AF93*Source!AV93*Source!I93),2)),2), 2)</f>
        <v>0</v>
      </c>
      <c r="R258">
        <f>Source!X93</f>
        <v>0</v>
      </c>
      <c r="S258">
        <f>ROUND((Source!DO93/100)*ROUND((ROUND((Source!AF93*Source!AV93*Source!I93),2)),2), 2)</f>
        <v>0</v>
      </c>
      <c r="T258">
        <f>Source!Y93</f>
        <v>0</v>
      </c>
      <c r="U258">
        <f>ROUND((175/100)*ROUND((ROUND((Source!AE93*Source!AV93*Source!I93),2)),2), 2)</f>
        <v>0</v>
      </c>
      <c r="V258">
        <f>ROUND((160/100)*ROUND(ROUND((ROUND((Source!AE93*Source!AV93*Source!I93),2)*Source!BS93),2), 2), 2)</f>
        <v>0</v>
      </c>
    </row>
    <row r="259" spans="1:27" ht="15" x14ac:dyDescent="0.25">
      <c r="A259" s="52"/>
      <c r="B259" s="52"/>
      <c r="C259" s="53" t="s">
        <v>626</v>
      </c>
      <c r="D259" s="52"/>
      <c r="E259" s="52"/>
      <c r="F259" s="52"/>
      <c r="G259" s="52"/>
      <c r="H259" s="54">
        <f>I258</f>
        <v>920.25</v>
      </c>
      <c r="I259" s="54"/>
      <c r="J259" s="54">
        <f>K258</f>
        <v>1500.01</v>
      </c>
      <c r="K259" s="54"/>
      <c r="O259" s="45">
        <f>I258</f>
        <v>920.25</v>
      </c>
      <c r="P259" s="45">
        <f>K258</f>
        <v>1500.01</v>
      </c>
      <c r="X259">
        <f>IF(Source!BI93&lt;=1,I258-0, 0)</f>
        <v>920.25</v>
      </c>
      <c r="Y259">
        <f>IF(Source!BI93=2,I258-0, 0)</f>
        <v>0</v>
      </c>
      <c r="Z259">
        <f>IF(Source!BI93=3,I258-0, 0)</f>
        <v>0</v>
      </c>
      <c r="AA259">
        <f>IF(Source!BI93=4,I258,0)</f>
        <v>0</v>
      </c>
    </row>
    <row r="262" spans="1:27" ht="15" x14ac:dyDescent="0.25">
      <c r="A262" s="57" t="str">
        <f>CONCATENATE("Итого по подразделу: ",IF(Source!G95&lt;&gt;"Новый подраздел", Source!G95, ""))</f>
        <v>Итого по подразделу: Подраздел: Строительные работы</v>
      </c>
      <c r="B262" s="57"/>
      <c r="C262" s="57"/>
      <c r="D262" s="57"/>
      <c r="E262" s="57"/>
      <c r="F262" s="57"/>
      <c r="G262" s="57"/>
      <c r="H262" s="46">
        <f>SUM(O231:O261)</f>
        <v>8042.25</v>
      </c>
      <c r="I262" s="56"/>
      <c r="J262" s="46">
        <f>SUM(P231:P261)</f>
        <v>58816.850000000006</v>
      </c>
      <c r="K262" s="56"/>
    </row>
    <row r="263" spans="1:27" hidden="1" x14ac:dyDescent="0.2">
      <c r="A263" t="s">
        <v>627</v>
      </c>
      <c r="H263">
        <f>SUM(AC231:AC262)</f>
        <v>0</v>
      </c>
      <c r="J263">
        <f>SUM(AD231:AD262)</f>
        <v>0</v>
      </c>
    </row>
    <row r="264" spans="1:27" hidden="1" x14ac:dyDescent="0.2">
      <c r="A264" t="s">
        <v>628</v>
      </c>
      <c r="H264">
        <f>SUM(AE231:AE263)</f>
        <v>0</v>
      </c>
      <c r="J264">
        <f>SUM(AF231:AF263)</f>
        <v>0</v>
      </c>
    </row>
    <row r="266" spans="1:27" ht="16.5" x14ac:dyDescent="0.25">
      <c r="A266" s="39" t="str">
        <f>CONCATENATE("Подраздел: ",IF(Source!G125&lt;&gt;"Новый подраздел", Source!G125, ""))</f>
        <v>Подраздел: Подраздел: Заземление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</row>
    <row r="267" spans="1:27" ht="57" x14ac:dyDescent="0.2">
      <c r="A267" s="40">
        <v>22</v>
      </c>
      <c r="B267" s="40" t="str">
        <f>Source!F129</f>
        <v>4.8-187-10</v>
      </c>
      <c r="C267" s="40" t="s">
        <v>205</v>
      </c>
      <c r="D267" s="41" t="str">
        <f>Source!H129</f>
        <v>100 м</v>
      </c>
      <c r="E267" s="10">
        <f>Source!I129</f>
        <v>0.32</v>
      </c>
      <c r="F267" s="43"/>
      <c r="G267" s="42"/>
      <c r="H267" s="10"/>
      <c r="I267" s="43"/>
      <c r="J267" s="10"/>
      <c r="K267" s="43"/>
      <c r="Q267">
        <f>ROUND((Source!DN129/100)*ROUND((ROUND((Source!AF129*Source!AV129*Source!I129),2)),2), 2)</f>
        <v>189.55</v>
      </c>
      <c r="R267">
        <f>Source!X129</f>
        <v>4057.56</v>
      </c>
      <c r="S267">
        <f>ROUND((Source!DO129/100)*ROUND((ROUND((Source!AF129*Source!AV129*Source!I129),2)),2), 2)</f>
        <v>118.47</v>
      </c>
      <c r="T267">
        <f>Source!Y129</f>
        <v>1896.47</v>
      </c>
      <c r="U267">
        <f>ROUND((175/100)*ROUND((ROUND((Source!AE129*Source!AV129*Source!I129),2)),2), 2)</f>
        <v>1.02</v>
      </c>
      <c r="V267">
        <f>ROUND((160/100)*ROUND(ROUND((ROUND((Source!AE129*Source!AV129*Source!I129),2)*Source!BS129),2), 2), 2)</f>
        <v>24.18</v>
      </c>
    </row>
    <row r="268" spans="1:27" ht="14.25" x14ac:dyDescent="0.2">
      <c r="A268" s="40"/>
      <c r="B268" s="40"/>
      <c r="C268" s="40" t="s">
        <v>616</v>
      </c>
      <c r="D268" s="41"/>
      <c r="E268" s="10"/>
      <c r="F268" s="43">
        <f>Source!AO129</f>
        <v>495.67</v>
      </c>
      <c r="G268" s="42" t="str">
        <f>Source!DG129</f>
        <v/>
      </c>
      <c r="H268" s="10">
        <f>Source!AV129</f>
        <v>1.0669999999999999</v>
      </c>
      <c r="I268" s="43">
        <f>ROUND((ROUND((Source!AF129*Source!AV129*Source!I129),2)),2)</f>
        <v>169.24</v>
      </c>
      <c r="J268" s="10">
        <f>IF(Source!BA129&lt;&gt; 0, Source!BA129, 1)</f>
        <v>26.06</v>
      </c>
      <c r="K268" s="43">
        <f>Source!S129</f>
        <v>4410.3900000000003</v>
      </c>
      <c r="W268">
        <f>I268</f>
        <v>169.24</v>
      </c>
    </row>
    <row r="269" spans="1:27" ht="14.25" x14ac:dyDescent="0.2">
      <c r="A269" s="40"/>
      <c r="B269" s="40"/>
      <c r="C269" s="40" t="s">
        <v>617</v>
      </c>
      <c r="D269" s="41"/>
      <c r="E269" s="10"/>
      <c r="F269" s="43">
        <f>Source!AM129</f>
        <v>28.5</v>
      </c>
      <c r="G269" s="42" t="str">
        <f>Source!DE129</f>
        <v/>
      </c>
      <c r="H269" s="10">
        <f>Source!AV129</f>
        <v>1.0669999999999999</v>
      </c>
      <c r="I269" s="43">
        <f>(ROUND((ROUND(((Source!ET129)*Source!AV129*Source!I129),2)),2)+ROUND((ROUND(((Source!AE129-(Source!EU129))*Source!AV129*Source!I129),2)),2))</f>
        <v>9.73</v>
      </c>
      <c r="J269" s="10">
        <f>IF(Source!BB129&lt;&gt; 0, Source!BB129, 1)</f>
        <v>7.77</v>
      </c>
      <c r="K269" s="43">
        <f>Source!Q129</f>
        <v>75.599999999999994</v>
      </c>
    </row>
    <row r="270" spans="1:27" ht="14.25" x14ac:dyDescent="0.2">
      <c r="A270" s="40"/>
      <c r="B270" s="40"/>
      <c r="C270" s="40" t="s">
        <v>618</v>
      </c>
      <c r="D270" s="41"/>
      <c r="E270" s="10"/>
      <c r="F270" s="43">
        <f>Source!AN129</f>
        <v>1.69</v>
      </c>
      <c r="G270" s="42" t="str">
        <f>Source!DF129</f>
        <v/>
      </c>
      <c r="H270" s="10">
        <f>Source!AV129</f>
        <v>1.0669999999999999</v>
      </c>
      <c r="I270" s="44">
        <f>ROUND((ROUND((Source!AE129*Source!AV129*Source!I129),2)),2)</f>
        <v>0.57999999999999996</v>
      </c>
      <c r="J270" s="10">
        <f>IF(Source!BS129&lt;&gt; 0, Source!BS129, 1)</f>
        <v>26.06</v>
      </c>
      <c r="K270" s="44">
        <f>Source!R129</f>
        <v>15.11</v>
      </c>
      <c r="W270">
        <f>I270</f>
        <v>0.57999999999999996</v>
      </c>
    </row>
    <row r="271" spans="1:27" ht="14.25" x14ac:dyDescent="0.2">
      <c r="A271" s="40"/>
      <c r="B271" s="40"/>
      <c r="C271" s="40" t="s">
        <v>619</v>
      </c>
      <c r="D271" s="41"/>
      <c r="E271" s="10"/>
      <c r="F271" s="43">
        <f>Source!AL129</f>
        <v>68.81</v>
      </c>
      <c r="G271" s="42" t="str">
        <f>Source!DD129</f>
        <v/>
      </c>
      <c r="H271" s="10">
        <f>Source!AW129</f>
        <v>1.081</v>
      </c>
      <c r="I271" s="43">
        <f>ROUND((ROUND((Source!AC129*Source!AW129*Source!I129),2)),2)</f>
        <v>23.8</v>
      </c>
      <c r="J271" s="10">
        <f>IF(Source!BC129&lt;&gt; 0, Source!BC129, 1)</f>
        <v>6.98</v>
      </c>
      <c r="K271" s="43">
        <f>Source!P129</f>
        <v>166.12</v>
      </c>
    </row>
    <row r="272" spans="1:27" ht="14.25" x14ac:dyDescent="0.2">
      <c r="A272" s="40"/>
      <c r="B272" s="40"/>
      <c r="C272" s="40" t="s">
        <v>620</v>
      </c>
      <c r="D272" s="41" t="s">
        <v>621</v>
      </c>
      <c r="E272" s="10">
        <f>Source!DN129</f>
        <v>112</v>
      </c>
      <c r="F272" s="43"/>
      <c r="G272" s="42"/>
      <c r="H272" s="10"/>
      <c r="I272" s="43">
        <f>SUM(Q267:Q271)</f>
        <v>189.55</v>
      </c>
      <c r="J272" s="10">
        <f>Source!BZ129</f>
        <v>92</v>
      </c>
      <c r="K272" s="43">
        <f>SUM(R267:R271)</f>
        <v>4057.56</v>
      </c>
    </row>
    <row r="273" spans="1:28" ht="14.25" x14ac:dyDescent="0.2">
      <c r="A273" s="40"/>
      <c r="B273" s="40"/>
      <c r="C273" s="40" t="s">
        <v>622</v>
      </c>
      <c r="D273" s="41" t="s">
        <v>621</v>
      </c>
      <c r="E273" s="10">
        <f>Source!DO129</f>
        <v>70</v>
      </c>
      <c r="F273" s="43"/>
      <c r="G273" s="42"/>
      <c r="H273" s="10"/>
      <c r="I273" s="43">
        <f>SUM(S267:S272)</f>
        <v>118.47</v>
      </c>
      <c r="J273" s="10">
        <f>Source!CA129</f>
        <v>43</v>
      </c>
      <c r="K273" s="43">
        <f>SUM(T267:T272)</f>
        <v>1896.47</v>
      </c>
    </row>
    <row r="274" spans="1:28" ht="14.25" x14ac:dyDescent="0.2">
      <c r="A274" s="40"/>
      <c r="B274" s="40"/>
      <c r="C274" s="40" t="s">
        <v>623</v>
      </c>
      <c r="D274" s="41" t="s">
        <v>621</v>
      </c>
      <c r="E274" s="10">
        <f>175</f>
        <v>175</v>
      </c>
      <c r="F274" s="43"/>
      <c r="G274" s="42"/>
      <c r="H274" s="10"/>
      <c r="I274" s="43">
        <f>SUM(U267:U273)</f>
        <v>1.02</v>
      </c>
      <c r="J274" s="10">
        <f>160</f>
        <v>160</v>
      </c>
      <c r="K274" s="43">
        <f>SUM(V267:V273)</f>
        <v>24.18</v>
      </c>
    </row>
    <row r="275" spans="1:28" ht="14.25" x14ac:dyDescent="0.2">
      <c r="A275" s="47"/>
      <c r="B275" s="47"/>
      <c r="C275" s="47" t="s">
        <v>624</v>
      </c>
      <c r="D275" s="48" t="s">
        <v>625</v>
      </c>
      <c r="E275" s="49">
        <f>Source!AQ129</f>
        <v>40.200000000000003</v>
      </c>
      <c r="F275" s="50"/>
      <c r="G275" s="51" t="str">
        <f>Source!DI129</f>
        <v/>
      </c>
      <c r="H275" s="49">
        <f>Source!AV129</f>
        <v>1.0669999999999999</v>
      </c>
      <c r="I275" s="50">
        <f>Source!U129</f>
        <v>13.725887999999999</v>
      </c>
      <c r="J275" s="49"/>
      <c r="K275" s="50"/>
      <c r="AB275" s="45">
        <f>I275</f>
        <v>13.725887999999999</v>
      </c>
    </row>
    <row r="276" spans="1:28" ht="15" x14ac:dyDescent="0.25">
      <c r="A276" s="52"/>
      <c r="B276" s="52"/>
      <c r="C276" s="53" t="s">
        <v>626</v>
      </c>
      <c r="D276" s="52"/>
      <c r="E276" s="52"/>
      <c r="F276" s="52"/>
      <c r="G276" s="52"/>
      <c r="H276" s="54">
        <f>I268+I269+I271+I272+I273+I274</f>
        <v>511.81000000000006</v>
      </c>
      <c r="I276" s="54"/>
      <c r="J276" s="54">
        <f>K268+K269+K271+K272+K273+K274</f>
        <v>10630.32</v>
      </c>
      <c r="K276" s="54"/>
      <c r="O276" s="45">
        <f>I268+I269+I271+I272+I273+I274</f>
        <v>511.81000000000006</v>
      </c>
      <c r="P276" s="45">
        <f>K268+K269+K271+K272+K273+K274</f>
        <v>10630.32</v>
      </c>
      <c r="X276">
        <f>IF(Source!BI129&lt;=1,I268+I269+I271+I272+I273+I274-0, 0)</f>
        <v>0</v>
      </c>
      <c r="Y276">
        <f>IF(Source!BI129=2,I268+I269+I271+I272+I273+I274-0, 0)</f>
        <v>511.81000000000006</v>
      </c>
      <c r="Z276">
        <f>IF(Source!BI129=3,I268+I269+I271+I272+I273+I274-0, 0)</f>
        <v>0</v>
      </c>
      <c r="AA276">
        <f>IF(Source!BI129=4,I268+I269+I271+I272+I273+I274,0)</f>
        <v>0</v>
      </c>
    </row>
    <row r="278" spans="1:28" ht="42.75" x14ac:dyDescent="0.2">
      <c r="A278" s="47">
        <v>23</v>
      </c>
      <c r="B278" s="47" t="str">
        <f>Source!F130</f>
        <v>1.23-10-32</v>
      </c>
      <c r="C278" s="47" t="s">
        <v>211</v>
      </c>
      <c r="D278" s="48" t="str">
        <f>Source!H130</f>
        <v>км</v>
      </c>
      <c r="E278" s="49">
        <f>Source!I130</f>
        <v>3.2000000000000001E-2</v>
      </c>
      <c r="F278" s="50">
        <f>Source!AL130</f>
        <v>19694.259999999998</v>
      </c>
      <c r="G278" s="51" t="str">
        <f>Source!DD130</f>
        <v/>
      </c>
      <c r="H278" s="49">
        <f>Source!AW130</f>
        <v>1</v>
      </c>
      <c r="I278" s="50">
        <f>ROUND((ROUND((Source!AC130*Source!AW130*Source!I130),2)),2)</f>
        <v>630.22</v>
      </c>
      <c r="J278" s="49">
        <f>IF(Source!BC130&lt;&gt; 0, Source!BC130, 1)</f>
        <v>11.68</v>
      </c>
      <c r="K278" s="50">
        <f>Source!P130</f>
        <v>7360.97</v>
      </c>
      <c r="Q278">
        <f>ROUND((Source!DN130/100)*ROUND((ROUND((Source!AF130*Source!AV130*Source!I130),2)),2), 2)</f>
        <v>0</v>
      </c>
      <c r="R278">
        <f>Source!X130</f>
        <v>0</v>
      </c>
      <c r="S278">
        <f>ROUND((Source!DO130/100)*ROUND((ROUND((Source!AF130*Source!AV130*Source!I130),2)),2), 2)</f>
        <v>0</v>
      </c>
      <c r="T278">
        <f>Source!Y130</f>
        <v>0</v>
      </c>
      <c r="U278">
        <f>ROUND((175/100)*ROUND((ROUND((Source!AE130*Source!AV130*Source!I130),2)),2), 2)</f>
        <v>0</v>
      </c>
      <c r="V278">
        <f>ROUND((160/100)*ROUND(ROUND((ROUND((Source!AE130*Source!AV130*Source!I130),2)*Source!BS130),2), 2), 2)</f>
        <v>0</v>
      </c>
    </row>
    <row r="279" spans="1:28" ht="15" x14ac:dyDescent="0.25">
      <c r="A279" s="52"/>
      <c r="B279" s="52"/>
      <c r="C279" s="53" t="s">
        <v>626</v>
      </c>
      <c r="D279" s="52"/>
      <c r="E279" s="52"/>
      <c r="F279" s="52"/>
      <c r="G279" s="52"/>
      <c r="H279" s="54">
        <f>I278</f>
        <v>630.22</v>
      </c>
      <c r="I279" s="54"/>
      <c r="J279" s="54">
        <f>K278</f>
        <v>7360.97</v>
      </c>
      <c r="K279" s="54"/>
      <c r="O279" s="45">
        <f>I278</f>
        <v>630.22</v>
      </c>
      <c r="P279" s="45">
        <f>K278</f>
        <v>7360.97</v>
      </c>
      <c r="X279">
        <f>IF(Source!BI130&lt;=1,I278-0, 0)</f>
        <v>0</v>
      </c>
      <c r="Y279">
        <f>IF(Source!BI130=2,I278-0, 0)</f>
        <v>630.22</v>
      </c>
      <c r="Z279">
        <f>IF(Source!BI130=3,I278-0, 0)</f>
        <v>0</v>
      </c>
      <c r="AA279">
        <f>IF(Source!BI130=4,I278,0)</f>
        <v>0</v>
      </c>
    </row>
    <row r="281" spans="1:28" ht="57" x14ac:dyDescent="0.2">
      <c r="A281" s="40">
        <v>24</v>
      </c>
      <c r="B281" s="40" t="str">
        <f>Source!F131</f>
        <v>4.8-187-10</v>
      </c>
      <c r="C281" s="40" t="s">
        <v>205</v>
      </c>
      <c r="D281" s="41" t="str">
        <f>Source!H131</f>
        <v>100 м</v>
      </c>
      <c r="E281" s="10">
        <f>Source!I131</f>
        <v>0.05</v>
      </c>
      <c r="F281" s="43"/>
      <c r="G281" s="42"/>
      <c r="H281" s="10"/>
      <c r="I281" s="43"/>
      <c r="J281" s="10"/>
      <c r="K281" s="43"/>
      <c r="Q281">
        <f>ROUND((Source!DN131/100)*ROUND((ROUND((Source!AF131*Source!AV131*Source!I131),2)),2), 2)</f>
        <v>29.61</v>
      </c>
      <c r="R281">
        <f>Source!X131</f>
        <v>633.91</v>
      </c>
      <c r="S281">
        <f>ROUND((Source!DO131/100)*ROUND((ROUND((Source!AF131*Source!AV131*Source!I131),2)),2), 2)</f>
        <v>18.510000000000002</v>
      </c>
      <c r="T281">
        <f>Source!Y131</f>
        <v>296.27999999999997</v>
      </c>
      <c r="U281">
        <f>ROUND((175/100)*ROUND((ROUND((Source!AE131*Source!AV131*Source!I131),2)),2), 2)</f>
        <v>0.16</v>
      </c>
      <c r="V281">
        <f>ROUND((160/100)*ROUND(ROUND((ROUND((Source!AE131*Source!AV131*Source!I131),2)*Source!BS131),2), 2), 2)</f>
        <v>3.76</v>
      </c>
    </row>
    <row r="282" spans="1:28" ht="14.25" x14ac:dyDescent="0.2">
      <c r="A282" s="40"/>
      <c r="B282" s="40"/>
      <c r="C282" s="40" t="s">
        <v>616</v>
      </c>
      <c r="D282" s="41"/>
      <c r="E282" s="10"/>
      <c r="F282" s="43">
        <f>Source!AO131</f>
        <v>495.67</v>
      </c>
      <c r="G282" s="42" t="str">
        <f>Source!DG131</f>
        <v/>
      </c>
      <c r="H282" s="10">
        <f>Source!AV131</f>
        <v>1.0669999999999999</v>
      </c>
      <c r="I282" s="43">
        <f>ROUND((ROUND((Source!AF131*Source!AV131*Source!I131),2)),2)</f>
        <v>26.44</v>
      </c>
      <c r="J282" s="10">
        <f>IF(Source!BA131&lt;&gt; 0, Source!BA131, 1)</f>
        <v>26.06</v>
      </c>
      <c r="K282" s="43">
        <f>Source!S131</f>
        <v>689.03</v>
      </c>
      <c r="W282">
        <f>I282</f>
        <v>26.44</v>
      </c>
    </row>
    <row r="283" spans="1:28" ht="14.25" x14ac:dyDescent="0.2">
      <c r="A283" s="40"/>
      <c r="B283" s="40"/>
      <c r="C283" s="40" t="s">
        <v>617</v>
      </c>
      <c r="D283" s="41"/>
      <c r="E283" s="10"/>
      <c r="F283" s="43">
        <f>Source!AM131</f>
        <v>28.5</v>
      </c>
      <c r="G283" s="42" t="str">
        <f>Source!DE131</f>
        <v/>
      </c>
      <c r="H283" s="10">
        <f>Source!AV131</f>
        <v>1.0669999999999999</v>
      </c>
      <c r="I283" s="43">
        <f>(ROUND((ROUND(((Source!ET131)*Source!AV131*Source!I131),2)),2)+ROUND((ROUND(((Source!AE131-(Source!EU131))*Source!AV131*Source!I131),2)),2))</f>
        <v>1.52</v>
      </c>
      <c r="J283" s="10">
        <f>IF(Source!BB131&lt;&gt; 0, Source!BB131, 1)</f>
        <v>7.77</v>
      </c>
      <c r="K283" s="43">
        <f>Source!Q131</f>
        <v>11.81</v>
      </c>
    </row>
    <row r="284" spans="1:28" ht="14.25" x14ac:dyDescent="0.2">
      <c r="A284" s="40"/>
      <c r="B284" s="40"/>
      <c r="C284" s="40" t="s">
        <v>618</v>
      </c>
      <c r="D284" s="41"/>
      <c r="E284" s="10"/>
      <c r="F284" s="43">
        <f>Source!AN131</f>
        <v>1.69</v>
      </c>
      <c r="G284" s="42" t="str">
        <f>Source!DF131</f>
        <v/>
      </c>
      <c r="H284" s="10">
        <f>Source!AV131</f>
        <v>1.0669999999999999</v>
      </c>
      <c r="I284" s="44">
        <f>ROUND((ROUND((Source!AE131*Source!AV131*Source!I131),2)),2)</f>
        <v>0.09</v>
      </c>
      <c r="J284" s="10">
        <f>IF(Source!BS131&lt;&gt; 0, Source!BS131, 1)</f>
        <v>26.06</v>
      </c>
      <c r="K284" s="44">
        <f>Source!R131</f>
        <v>2.35</v>
      </c>
      <c r="W284">
        <f>I284</f>
        <v>0.09</v>
      </c>
    </row>
    <row r="285" spans="1:28" ht="14.25" x14ac:dyDescent="0.2">
      <c r="A285" s="40"/>
      <c r="B285" s="40"/>
      <c r="C285" s="40" t="s">
        <v>619</v>
      </c>
      <c r="D285" s="41"/>
      <c r="E285" s="10"/>
      <c r="F285" s="43">
        <f>Source!AL131</f>
        <v>68.81</v>
      </c>
      <c r="G285" s="42" t="str">
        <f>Source!DD131</f>
        <v/>
      </c>
      <c r="H285" s="10">
        <f>Source!AW131</f>
        <v>1.081</v>
      </c>
      <c r="I285" s="43">
        <f>ROUND((ROUND((Source!AC131*Source!AW131*Source!I131),2)),2)</f>
        <v>3.72</v>
      </c>
      <c r="J285" s="10">
        <f>IF(Source!BC131&lt;&gt; 0, Source!BC131, 1)</f>
        <v>6.98</v>
      </c>
      <c r="K285" s="43">
        <f>Source!P131</f>
        <v>25.97</v>
      </c>
    </row>
    <row r="286" spans="1:28" ht="14.25" x14ac:dyDescent="0.2">
      <c r="A286" s="40"/>
      <c r="B286" s="40"/>
      <c r="C286" s="40" t="s">
        <v>620</v>
      </c>
      <c r="D286" s="41" t="s">
        <v>621</v>
      </c>
      <c r="E286" s="10">
        <f>Source!DN131</f>
        <v>112</v>
      </c>
      <c r="F286" s="43"/>
      <c r="G286" s="42"/>
      <c r="H286" s="10"/>
      <c r="I286" s="43">
        <f>SUM(Q281:Q285)</f>
        <v>29.61</v>
      </c>
      <c r="J286" s="10">
        <f>Source!BZ131</f>
        <v>92</v>
      </c>
      <c r="K286" s="43">
        <f>SUM(R281:R285)</f>
        <v>633.91</v>
      </c>
    </row>
    <row r="287" spans="1:28" ht="14.25" x14ac:dyDescent="0.2">
      <c r="A287" s="40"/>
      <c r="B287" s="40"/>
      <c r="C287" s="40" t="s">
        <v>622</v>
      </c>
      <c r="D287" s="41" t="s">
        <v>621</v>
      </c>
      <c r="E287" s="10">
        <f>Source!DO131</f>
        <v>70</v>
      </c>
      <c r="F287" s="43"/>
      <c r="G287" s="42"/>
      <c r="H287" s="10"/>
      <c r="I287" s="43">
        <f>SUM(S281:S286)</f>
        <v>18.510000000000002</v>
      </c>
      <c r="J287" s="10">
        <f>Source!CA131</f>
        <v>43</v>
      </c>
      <c r="K287" s="43">
        <f>SUM(T281:T286)</f>
        <v>296.27999999999997</v>
      </c>
    </row>
    <row r="288" spans="1:28" ht="14.25" x14ac:dyDescent="0.2">
      <c r="A288" s="40"/>
      <c r="B288" s="40"/>
      <c r="C288" s="40" t="s">
        <v>623</v>
      </c>
      <c r="D288" s="41" t="s">
        <v>621</v>
      </c>
      <c r="E288" s="10">
        <f>175</f>
        <v>175</v>
      </c>
      <c r="F288" s="43"/>
      <c r="G288" s="42"/>
      <c r="H288" s="10"/>
      <c r="I288" s="43">
        <f>SUM(U281:U287)</f>
        <v>0.16</v>
      </c>
      <c r="J288" s="10">
        <f>160</f>
        <v>160</v>
      </c>
      <c r="K288" s="43">
        <f>SUM(V281:V287)</f>
        <v>3.76</v>
      </c>
    </row>
    <row r="289" spans="1:28" ht="14.25" x14ac:dyDescent="0.2">
      <c r="A289" s="47"/>
      <c r="B289" s="47"/>
      <c r="C289" s="47" t="s">
        <v>624</v>
      </c>
      <c r="D289" s="48" t="s">
        <v>625</v>
      </c>
      <c r="E289" s="49">
        <f>Source!AQ131</f>
        <v>40.200000000000003</v>
      </c>
      <c r="F289" s="50"/>
      <c r="G289" s="51" t="str">
        <f>Source!DI131</f>
        <v/>
      </c>
      <c r="H289" s="49">
        <f>Source!AV131</f>
        <v>1.0669999999999999</v>
      </c>
      <c r="I289" s="50">
        <f>Source!U131</f>
        <v>2.1446700000000001</v>
      </c>
      <c r="J289" s="49"/>
      <c r="K289" s="50"/>
      <c r="AB289" s="45">
        <f>I289</f>
        <v>2.1446700000000001</v>
      </c>
    </row>
    <row r="290" spans="1:28" ht="15" x14ac:dyDescent="0.25">
      <c r="A290" s="52"/>
      <c r="B290" s="52"/>
      <c r="C290" s="53" t="s">
        <v>626</v>
      </c>
      <c r="D290" s="52"/>
      <c r="E290" s="52"/>
      <c r="F290" s="52"/>
      <c r="G290" s="52"/>
      <c r="H290" s="54">
        <f>I282+I283+I285+I286+I287+I288</f>
        <v>79.959999999999994</v>
      </c>
      <c r="I290" s="54"/>
      <c r="J290" s="54">
        <f>K282+K283+K285+K286+K287+K288</f>
        <v>1660.7599999999998</v>
      </c>
      <c r="K290" s="54"/>
      <c r="O290" s="45">
        <f>I282+I283+I285+I286+I287+I288</f>
        <v>79.959999999999994</v>
      </c>
      <c r="P290" s="45">
        <f>K282+K283+K285+K286+K287+K288</f>
        <v>1660.7599999999998</v>
      </c>
      <c r="X290">
        <f>IF(Source!BI131&lt;=1,I282+I283+I285+I286+I287+I288-0, 0)</f>
        <v>0</v>
      </c>
      <c r="Y290">
        <f>IF(Source!BI131=2,I282+I283+I285+I286+I287+I288-0, 0)</f>
        <v>79.959999999999994</v>
      </c>
      <c r="Z290">
        <f>IF(Source!BI131=3,I282+I283+I285+I286+I287+I288-0, 0)</f>
        <v>0</v>
      </c>
      <c r="AA290">
        <f>IF(Source!BI131=4,I282+I283+I285+I286+I287+I288,0)</f>
        <v>0</v>
      </c>
    </row>
    <row r="292" spans="1:28" ht="42.75" x14ac:dyDescent="0.2">
      <c r="A292" s="47">
        <v>25</v>
      </c>
      <c r="B292" s="47" t="str">
        <f>Source!F132</f>
        <v>1.23-10-34</v>
      </c>
      <c r="C292" s="47" t="s">
        <v>220</v>
      </c>
      <c r="D292" s="48" t="str">
        <f>Source!H132</f>
        <v>км</v>
      </c>
      <c r="E292" s="49">
        <f>Source!I132</f>
        <v>5.0000000000000001E-3</v>
      </c>
      <c r="F292" s="50">
        <f>Source!AL132</f>
        <v>37399.49</v>
      </c>
      <c r="G292" s="51" t="str">
        <f>Source!DD132</f>
        <v/>
      </c>
      <c r="H292" s="49">
        <f>Source!AW132</f>
        <v>1</v>
      </c>
      <c r="I292" s="50">
        <f>ROUND((ROUND((Source!AC132*Source!AW132*Source!I132),2)),2)</f>
        <v>187</v>
      </c>
      <c r="J292" s="49">
        <f>IF(Source!BC132&lt;&gt; 0, Source!BC132, 1)</f>
        <v>11.56</v>
      </c>
      <c r="K292" s="50">
        <f>Source!P132</f>
        <v>2161.7199999999998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</row>
    <row r="293" spans="1:28" ht="15" x14ac:dyDescent="0.25">
      <c r="A293" s="52"/>
      <c r="B293" s="52"/>
      <c r="C293" s="53" t="s">
        <v>626</v>
      </c>
      <c r="D293" s="52"/>
      <c r="E293" s="52"/>
      <c r="F293" s="52"/>
      <c r="G293" s="52"/>
      <c r="H293" s="54">
        <f>I292</f>
        <v>187</v>
      </c>
      <c r="I293" s="54"/>
      <c r="J293" s="54">
        <f>K292</f>
        <v>2161.7199999999998</v>
      </c>
      <c r="K293" s="54"/>
      <c r="O293" s="45">
        <f>I292</f>
        <v>187</v>
      </c>
      <c r="P293" s="45">
        <f>K292</f>
        <v>2161.7199999999998</v>
      </c>
      <c r="X293">
        <f>IF(Source!BI132&lt;=1,I292-0, 0)</f>
        <v>0</v>
      </c>
      <c r="Y293">
        <f>IF(Source!BI132=2,I292-0, 0)</f>
        <v>187</v>
      </c>
      <c r="Z293">
        <f>IF(Source!BI132=3,I292-0, 0)</f>
        <v>0</v>
      </c>
      <c r="AA293">
        <f>IF(Source!BI132=4,I292,0)</f>
        <v>0</v>
      </c>
    </row>
    <row r="295" spans="1:28" ht="57" x14ac:dyDescent="0.2">
      <c r="A295" s="40">
        <v>26</v>
      </c>
      <c r="B295" s="40" t="str">
        <f>Source!F133</f>
        <v>4.8-187-2</v>
      </c>
      <c r="C295" s="40" t="s">
        <v>224</v>
      </c>
      <c r="D295" s="41" t="str">
        <f>Source!H133</f>
        <v>100 м</v>
      </c>
      <c r="E295" s="10">
        <f>Source!I133</f>
        <v>1</v>
      </c>
      <c r="F295" s="43"/>
      <c r="G295" s="42"/>
      <c r="H295" s="10"/>
      <c r="I295" s="43"/>
      <c r="J295" s="10"/>
      <c r="K295" s="43"/>
      <c r="Q295">
        <f>ROUND((Source!DN133/100)*ROUND((ROUND((Source!AF133*Source!AV133*Source!I133),2)),2), 2)</f>
        <v>212.18</v>
      </c>
      <c r="R295">
        <f>Source!X133</f>
        <v>4542.1000000000004</v>
      </c>
      <c r="S295">
        <f>ROUND((Source!DO133/100)*ROUND((ROUND((Source!AF133*Source!AV133*Source!I133),2)),2), 2)</f>
        <v>132.62</v>
      </c>
      <c r="T295">
        <f>Source!Y133</f>
        <v>2122.94</v>
      </c>
      <c r="U295">
        <f>ROUND((175/100)*ROUND((ROUND((Source!AE133*Source!AV133*Source!I133),2)),2), 2)</f>
        <v>20.86</v>
      </c>
      <c r="V295">
        <f>ROUND((160/100)*ROUND(ROUND((ROUND((Source!AE133*Source!AV133*Source!I133),2)*Source!BS133),2), 2), 2)</f>
        <v>497.02</v>
      </c>
    </row>
    <row r="296" spans="1:28" ht="14.25" x14ac:dyDescent="0.2">
      <c r="A296" s="40"/>
      <c r="B296" s="40"/>
      <c r="C296" s="40" t="s">
        <v>616</v>
      </c>
      <c r="D296" s="41"/>
      <c r="E296" s="10"/>
      <c r="F296" s="43">
        <f>Source!AO133</f>
        <v>177.55</v>
      </c>
      <c r="G296" s="42" t="str">
        <f>Source!DG133</f>
        <v/>
      </c>
      <c r="H296" s="10">
        <f>Source!AV133</f>
        <v>1.0669999999999999</v>
      </c>
      <c r="I296" s="43">
        <f>ROUND((ROUND((Source!AF133*Source!AV133*Source!I133),2)),2)</f>
        <v>189.45</v>
      </c>
      <c r="J296" s="10">
        <f>IF(Source!BA133&lt;&gt; 0, Source!BA133, 1)</f>
        <v>26.06</v>
      </c>
      <c r="K296" s="43">
        <f>Source!S133</f>
        <v>4937.07</v>
      </c>
      <c r="W296">
        <f>I296</f>
        <v>189.45</v>
      </c>
    </row>
    <row r="297" spans="1:28" ht="14.25" x14ac:dyDescent="0.2">
      <c r="A297" s="40"/>
      <c r="B297" s="40"/>
      <c r="C297" s="40" t="s">
        <v>617</v>
      </c>
      <c r="D297" s="41"/>
      <c r="E297" s="10"/>
      <c r="F297" s="43">
        <f>Source!AM133</f>
        <v>134.11000000000001</v>
      </c>
      <c r="G297" s="42" t="str">
        <f>Source!DE133</f>
        <v/>
      </c>
      <c r="H297" s="10">
        <f>Source!AV133</f>
        <v>1.0669999999999999</v>
      </c>
      <c r="I297" s="43">
        <f>(ROUND((ROUND(((Source!ET133)*Source!AV133*Source!I133),2)),2)+ROUND((ROUND(((Source!AE133-(Source!EU133))*Source!AV133*Source!I133),2)),2))</f>
        <v>143.1</v>
      </c>
      <c r="J297" s="10">
        <f>IF(Source!BB133&lt;&gt; 0, Source!BB133, 1)</f>
        <v>8.24</v>
      </c>
      <c r="K297" s="43">
        <f>Source!Q133</f>
        <v>1179.1400000000001</v>
      </c>
    </row>
    <row r="298" spans="1:28" ht="14.25" x14ac:dyDescent="0.2">
      <c r="A298" s="40"/>
      <c r="B298" s="40"/>
      <c r="C298" s="40" t="s">
        <v>618</v>
      </c>
      <c r="D298" s="41"/>
      <c r="E298" s="10"/>
      <c r="F298" s="43">
        <f>Source!AN133</f>
        <v>11.17</v>
      </c>
      <c r="G298" s="42" t="str">
        <f>Source!DF133</f>
        <v/>
      </c>
      <c r="H298" s="10">
        <f>Source!AV133</f>
        <v>1.0669999999999999</v>
      </c>
      <c r="I298" s="44">
        <f>ROUND((ROUND((Source!AE133*Source!AV133*Source!I133),2)),2)</f>
        <v>11.92</v>
      </c>
      <c r="J298" s="10">
        <f>IF(Source!BS133&lt;&gt; 0, Source!BS133, 1)</f>
        <v>26.06</v>
      </c>
      <c r="K298" s="44">
        <f>Source!R133</f>
        <v>310.64</v>
      </c>
      <c r="W298">
        <f>I298</f>
        <v>11.92</v>
      </c>
    </row>
    <row r="299" spans="1:28" ht="14.25" x14ac:dyDescent="0.2">
      <c r="A299" s="40"/>
      <c r="B299" s="40"/>
      <c r="C299" s="40" t="s">
        <v>619</v>
      </c>
      <c r="D299" s="41"/>
      <c r="E299" s="10"/>
      <c r="F299" s="43">
        <f>Source!AL133</f>
        <v>210.7</v>
      </c>
      <c r="G299" s="42" t="str">
        <f>Source!DD133</f>
        <v/>
      </c>
      <c r="H299" s="10">
        <f>Source!AW133</f>
        <v>1.081</v>
      </c>
      <c r="I299" s="43">
        <f>ROUND((ROUND((Source!AC133*Source!AW133*Source!I133),2)),2)</f>
        <v>227.77</v>
      </c>
      <c r="J299" s="10">
        <f>IF(Source!BC133&lt;&gt; 0, Source!BC133, 1)</f>
        <v>6.98</v>
      </c>
      <c r="K299" s="43">
        <f>Source!P133</f>
        <v>1589.83</v>
      </c>
    </row>
    <row r="300" spans="1:28" ht="14.25" x14ac:dyDescent="0.2">
      <c r="A300" s="40"/>
      <c r="B300" s="40"/>
      <c r="C300" s="40" t="s">
        <v>620</v>
      </c>
      <c r="D300" s="41" t="s">
        <v>621</v>
      </c>
      <c r="E300" s="10">
        <f>Source!DN133</f>
        <v>112</v>
      </c>
      <c r="F300" s="43"/>
      <c r="G300" s="42"/>
      <c r="H300" s="10"/>
      <c r="I300" s="43">
        <f>SUM(Q295:Q299)</f>
        <v>212.18</v>
      </c>
      <c r="J300" s="10">
        <f>Source!BZ133</f>
        <v>92</v>
      </c>
      <c r="K300" s="43">
        <f>SUM(R295:R299)</f>
        <v>4542.1000000000004</v>
      </c>
    </row>
    <row r="301" spans="1:28" ht="14.25" x14ac:dyDescent="0.2">
      <c r="A301" s="40"/>
      <c r="B301" s="40"/>
      <c r="C301" s="40" t="s">
        <v>622</v>
      </c>
      <c r="D301" s="41" t="s">
        <v>621</v>
      </c>
      <c r="E301" s="10">
        <f>Source!DO133</f>
        <v>70</v>
      </c>
      <c r="F301" s="43"/>
      <c r="G301" s="42"/>
      <c r="H301" s="10"/>
      <c r="I301" s="43">
        <f>SUM(S295:S300)</f>
        <v>132.62</v>
      </c>
      <c r="J301" s="10">
        <f>Source!CA133</f>
        <v>43</v>
      </c>
      <c r="K301" s="43">
        <f>SUM(T295:T300)</f>
        <v>2122.94</v>
      </c>
    </row>
    <row r="302" spans="1:28" ht="14.25" x14ac:dyDescent="0.2">
      <c r="A302" s="40"/>
      <c r="B302" s="40"/>
      <c r="C302" s="40" t="s">
        <v>623</v>
      </c>
      <c r="D302" s="41" t="s">
        <v>621</v>
      </c>
      <c r="E302" s="10">
        <f>175</f>
        <v>175</v>
      </c>
      <c r="F302" s="43"/>
      <c r="G302" s="42"/>
      <c r="H302" s="10"/>
      <c r="I302" s="43">
        <f>SUM(U295:U301)</f>
        <v>20.86</v>
      </c>
      <c r="J302" s="10">
        <f>160</f>
        <v>160</v>
      </c>
      <c r="K302" s="43">
        <f>SUM(V295:V301)</f>
        <v>497.02</v>
      </c>
    </row>
    <row r="303" spans="1:28" ht="14.25" x14ac:dyDescent="0.2">
      <c r="A303" s="47"/>
      <c r="B303" s="47"/>
      <c r="C303" s="47" t="s">
        <v>624</v>
      </c>
      <c r="D303" s="48" t="s">
        <v>625</v>
      </c>
      <c r="E303" s="49">
        <f>Source!AQ133</f>
        <v>14.4</v>
      </c>
      <c r="F303" s="50"/>
      <c r="G303" s="51" t="str">
        <f>Source!DI133</f>
        <v/>
      </c>
      <c r="H303" s="49">
        <f>Source!AV133</f>
        <v>1.0669999999999999</v>
      </c>
      <c r="I303" s="50">
        <f>Source!U133</f>
        <v>15.364799999999999</v>
      </c>
      <c r="J303" s="49"/>
      <c r="K303" s="50"/>
      <c r="AB303" s="45">
        <f>I303</f>
        <v>15.364799999999999</v>
      </c>
    </row>
    <row r="304" spans="1:28" ht="15" x14ac:dyDescent="0.25">
      <c r="A304" s="52"/>
      <c r="B304" s="52"/>
      <c r="C304" s="53" t="s">
        <v>626</v>
      </c>
      <c r="D304" s="52"/>
      <c r="E304" s="52"/>
      <c r="F304" s="52"/>
      <c r="G304" s="52"/>
      <c r="H304" s="54">
        <f>I296+I297+I299+I300+I301+I302</f>
        <v>925.98</v>
      </c>
      <c r="I304" s="54"/>
      <c r="J304" s="54">
        <f>K296+K297+K299+K300+K301+K302</f>
        <v>14868.1</v>
      </c>
      <c r="K304" s="54"/>
      <c r="O304" s="45">
        <f>I296+I297+I299+I300+I301+I302</f>
        <v>925.98</v>
      </c>
      <c r="P304" s="45">
        <f>K296+K297+K299+K300+K301+K302</f>
        <v>14868.1</v>
      </c>
      <c r="X304">
        <f>IF(Source!BI133&lt;=1,I296+I297+I299+I300+I301+I302-0, 0)</f>
        <v>0</v>
      </c>
      <c r="Y304">
        <f>IF(Source!BI133=2,I296+I297+I299+I300+I301+I302-0, 0)</f>
        <v>925.98</v>
      </c>
      <c r="Z304">
        <f>IF(Source!BI133=3,I296+I297+I299+I300+I301+I302-0, 0)</f>
        <v>0</v>
      </c>
      <c r="AA304">
        <f>IF(Source!BI133=4,I296+I297+I299+I300+I301+I302,0)</f>
        <v>0</v>
      </c>
    </row>
    <row r="306" spans="1:28" ht="42.75" x14ac:dyDescent="0.2">
      <c r="A306" s="40">
        <v>27</v>
      </c>
      <c r="B306" s="40" t="str">
        <f>Source!F134</f>
        <v>4.8-187-7</v>
      </c>
      <c r="C306" s="40" t="s">
        <v>228</v>
      </c>
      <c r="D306" s="41" t="str">
        <f>Source!H134</f>
        <v>100 м</v>
      </c>
      <c r="E306" s="10">
        <f>Source!I134</f>
        <v>0.18</v>
      </c>
      <c r="F306" s="43"/>
      <c r="G306" s="42"/>
      <c r="H306" s="10"/>
      <c r="I306" s="43"/>
      <c r="J306" s="10"/>
      <c r="K306" s="43"/>
      <c r="Q306">
        <f>ROUND((Source!DN134/100)*ROUND((ROUND((Source!AF134*Source!AV134*Source!I134),2)),2), 2)</f>
        <v>49.07</v>
      </c>
      <c r="R306">
        <f>Source!X134</f>
        <v>1050.3499999999999</v>
      </c>
      <c r="S306">
        <f>ROUND((Source!DO134/100)*ROUND((ROUND((Source!AF134*Source!AV134*Source!I134),2)),2), 2)</f>
        <v>30.67</v>
      </c>
      <c r="T306">
        <f>Source!Y134</f>
        <v>490.93</v>
      </c>
      <c r="U306">
        <f>ROUND((175/100)*ROUND((ROUND((Source!AE134*Source!AV134*Source!I134),2)),2), 2)</f>
        <v>4.13</v>
      </c>
      <c r="V306">
        <f>ROUND((160/100)*ROUND(ROUND((ROUND((Source!AE134*Source!AV134*Source!I134),2)*Source!BS134),2), 2), 2)</f>
        <v>98.4</v>
      </c>
    </row>
    <row r="307" spans="1:28" ht="14.25" x14ac:dyDescent="0.2">
      <c r="A307" s="40"/>
      <c r="B307" s="40"/>
      <c r="C307" s="40" t="s">
        <v>616</v>
      </c>
      <c r="D307" s="41"/>
      <c r="E307" s="10"/>
      <c r="F307" s="43">
        <f>Source!AO134</f>
        <v>228.1</v>
      </c>
      <c r="G307" s="42" t="str">
        <f>Source!DG134</f>
        <v/>
      </c>
      <c r="H307" s="10">
        <f>Source!AV134</f>
        <v>1.0669999999999999</v>
      </c>
      <c r="I307" s="43">
        <f>ROUND((ROUND((Source!AF134*Source!AV134*Source!I134),2)),2)</f>
        <v>43.81</v>
      </c>
      <c r="J307" s="10">
        <f>IF(Source!BA134&lt;&gt; 0, Source!BA134, 1)</f>
        <v>26.06</v>
      </c>
      <c r="K307" s="43">
        <f>Source!S134</f>
        <v>1141.69</v>
      </c>
      <c r="W307">
        <f>I307</f>
        <v>43.81</v>
      </c>
    </row>
    <row r="308" spans="1:28" ht="14.25" x14ac:dyDescent="0.2">
      <c r="A308" s="40"/>
      <c r="B308" s="40"/>
      <c r="C308" s="40" t="s">
        <v>617</v>
      </c>
      <c r="D308" s="41"/>
      <c r="E308" s="10"/>
      <c r="F308" s="43">
        <f>Source!AM134</f>
        <v>145.33000000000001</v>
      </c>
      <c r="G308" s="42" t="str">
        <f>Source!DE134</f>
        <v/>
      </c>
      <c r="H308" s="10">
        <f>Source!AV134</f>
        <v>1.0669999999999999</v>
      </c>
      <c r="I308" s="43">
        <f>(ROUND((ROUND(((Source!ET134)*Source!AV134*Source!I134),2)),2)+ROUND((ROUND(((Source!AE134-(Source!EU134))*Source!AV134*Source!I134),2)),2))</f>
        <v>27.91</v>
      </c>
      <c r="J308" s="10">
        <f>IF(Source!BB134&lt;&gt; 0, Source!BB134, 1)</f>
        <v>8.26</v>
      </c>
      <c r="K308" s="43">
        <f>Source!Q134</f>
        <v>230.54</v>
      </c>
    </row>
    <row r="309" spans="1:28" ht="14.25" x14ac:dyDescent="0.2">
      <c r="A309" s="40"/>
      <c r="B309" s="40"/>
      <c r="C309" s="40" t="s">
        <v>618</v>
      </c>
      <c r="D309" s="41"/>
      <c r="E309" s="10"/>
      <c r="F309" s="43">
        <f>Source!AN134</f>
        <v>12.29</v>
      </c>
      <c r="G309" s="42" t="str">
        <f>Source!DF134</f>
        <v/>
      </c>
      <c r="H309" s="10">
        <f>Source!AV134</f>
        <v>1.0669999999999999</v>
      </c>
      <c r="I309" s="44">
        <f>ROUND((ROUND((Source!AE134*Source!AV134*Source!I134),2)),2)</f>
        <v>2.36</v>
      </c>
      <c r="J309" s="10">
        <f>IF(Source!BS134&lt;&gt; 0, Source!BS134, 1)</f>
        <v>26.06</v>
      </c>
      <c r="K309" s="44">
        <f>Source!R134</f>
        <v>61.5</v>
      </c>
      <c r="W309">
        <f>I309</f>
        <v>2.36</v>
      </c>
    </row>
    <row r="310" spans="1:28" ht="14.25" x14ac:dyDescent="0.2">
      <c r="A310" s="40"/>
      <c r="B310" s="40"/>
      <c r="C310" s="40" t="s">
        <v>619</v>
      </c>
      <c r="D310" s="41"/>
      <c r="E310" s="10"/>
      <c r="F310" s="43">
        <f>Source!AL134</f>
        <v>422.8</v>
      </c>
      <c r="G310" s="42" t="str">
        <f>Source!DD134</f>
        <v/>
      </c>
      <c r="H310" s="10">
        <f>Source!AW134</f>
        <v>1.081</v>
      </c>
      <c r="I310" s="43">
        <f>ROUND((ROUND((Source!AC134*Source!AW134*Source!I134),2)),2)</f>
        <v>82.27</v>
      </c>
      <c r="J310" s="10">
        <f>IF(Source!BC134&lt;&gt; 0, Source!BC134, 1)</f>
        <v>6.98</v>
      </c>
      <c r="K310" s="43">
        <f>Source!P134</f>
        <v>574.24</v>
      </c>
    </row>
    <row r="311" spans="1:28" ht="14.25" x14ac:dyDescent="0.2">
      <c r="A311" s="40"/>
      <c r="B311" s="40"/>
      <c r="C311" s="40" t="s">
        <v>620</v>
      </c>
      <c r="D311" s="41" t="s">
        <v>621</v>
      </c>
      <c r="E311" s="10">
        <f>Source!DN134</f>
        <v>112</v>
      </c>
      <c r="F311" s="43"/>
      <c r="G311" s="42"/>
      <c r="H311" s="10"/>
      <c r="I311" s="43">
        <f>SUM(Q306:Q310)</f>
        <v>49.07</v>
      </c>
      <c r="J311" s="10">
        <f>Source!BZ134</f>
        <v>92</v>
      </c>
      <c r="K311" s="43">
        <f>SUM(R306:R310)</f>
        <v>1050.3499999999999</v>
      </c>
    </row>
    <row r="312" spans="1:28" ht="14.25" x14ac:dyDescent="0.2">
      <c r="A312" s="40"/>
      <c r="B312" s="40"/>
      <c r="C312" s="40" t="s">
        <v>622</v>
      </c>
      <c r="D312" s="41" t="s">
        <v>621</v>
      </c>
      <c r="E312" s="10">
        <f>Source!DO134</f>
        <v>70</v>
      </c>
      <c r="F312" s="43"/>
      <c r="G312" s="42"/>
      <c r="H312" s="10"/>
      <c r="I312" s="43">
        <f>SUM(S306:S311)</f>
        <v>30.67</v>
      </c>
      <c r="J312" s="10">
        <f>Source!CA134</f>
        <v>43</v>
      </c>
      <c r="K312" s="43">
        <f>SUM(T306:T311)</f>
        <v>490.93</v>
      </c>
    </row>
    <row r="313" spans="1:28" ht="14.25" x14ac:dyDescent="0.2">
      <c r="A313" s="40"/>
      <c r="B313" s="40"/>
      <c r="C313" s="40" t="s">
        <v>623</v>
      </c>
      <c r="D313" s="41" t="s">
        <v>621</v>
      </c>
      <c r="E313" s="10">
        <f>175</f>
        <v>175</v>
      </c>
      <c r="F313" s="43"/>
      <c r="G313" s="42"/>
      <c r="H313" s="10"/>
      <c r="I313" s="43">
        <f>SUM(U306:U312)</f>
        <v>4.13</v>
      </c>
      <c r="J313" s="10">
        <f>160</f>
        <v>160</v>
      </c>
      <c r="K313" s="43">
        <f>SUM(V306:V312)</f>
        <v>98.4</v>
      </c>
    </row>
    <row r="314" spans="1:28" ht="14.25" x14ac:dyDescent="0.2">
      <c r="A314" s="47"/>
      <c r="B314" s="47"/>
      <c r="C314" s="47" t="s">
        <v>624</v>
      </c>
      <c r="D314" s="48" t="s">
        <v>625</v>
      </c>
      <c r="E314" s="49">
        <f>Source!AQ134</f>
        <v>18.5</v>
      </c>
      <c r="F314" s="50"/>
      <c r="G314" s="51" t="str">
        <f>Source!DI134</f>
        <v/>
      </c>
      <c r="H314" s="49">
        <f>Source!AV134</f>
        <v>1.0669999999999999</v>
      </c>
      <c r="I314" s="50">
        <f>Source!U134</f>
        <v>3.5531099999999998</v>
      </c>
      <c r="J314" s="49"/>
      <c r="K314" s="50"/>
      <c r="AB314" s="45">
        <f>I314</f>
        <v>3.5531099999999998</v>
      </c>
    </row>
    <row r="315" spans="1:28" ht="15" x14ac:dyDescent="0.25">
      <c r="A315" s="52"/>
      <c r="B315" s="52"/>
      <c r="C315" s="53" t="s">
        <v>626</v>
      </c>
      <c r="D315" s="52"/>
      <c r="E315" s="52"/>
      <c r="F315" s="52"/>
      <c r="G315" s="52"/>
      <c r="H315" s="54">
        <f>I307+I308+I310+I311+I312+I313</f>
        <v>237.86</v>
      </c>
      <c r="I315" s="54"/>
      <c r="J315" s="54">
        <f>K307+K308+K310+K311+K312+K313</f>
        <v>3586.1499999999996</v>
      </c>
      <c r="K315" s="54"/>
      <c r="O315" s="45">
        <f>I307+I308+I310+I311+I312+I313</f>
        <v>237.86</v>
      </c>
      <c r="P315" s="45">
        <f>K307+K308+K310+K311+K312+K313</f>
        <v>3586.1499999999996</v>
      </c>
      <c r="X315">
        <f>IF(Source!BI134&lt;=1,I307+I308+I310+I311+I312+I313-0, 0)</f>
        <v>0</v>
      </c>
      <c r="Y315">
        <f>IF(Source!BI134=2,I307+I308+I310+I311+I312+I313-0, 0)</f>
        <v>237.86</v>
      </c>
      <c r="Z315">
        <f>IF(Source!BI134=3,I307+I308+I310+I311+I312+I313-0, 0)</f>
        <v>0</v>
      </c>
      <c r="AA315">
        <f>IF(Source!BI134=4,I307+I308+I310+I311+I312+I313,0)</f>
        <v>0</v>
      </c>
    </row>
    <row r="318" spans="1:28" ht="15" x14ac:dyDescent="0.25">
      <c r="A318" s="57" t="str">
        <f>CONCATENATE("Итого по подразделу: ",IF(Source!G136&lt;&gt;"Новый подраздел", Source!G136, ""))</f>
        <v>Итого по подразделу: Подраздел: Заземление</v>
      </c>
      <c r="B318" s="57"/>
      <c r="C318" s="57"/>
      <c r="D318" s="57"/>
      <c r="E318" s="57"/>
      <c r="F318" s="57"/>
      <c r="G318" s="57"/>
      <c r="H318" s="46">
        <f>SUM(O266:O317)</f>
        <v>2572.8300000000004</v>
      </c>
      <c r="I318" s="56"/>
      <c r="J318" s="46">
        <f>SUM(P266:P317)</f>
        <v>40268.020000000004</v>
      </c>
      <c r="K318" s="56"/>
    </row>
    <row r="319" spans="1:28" hidden="1" x14ac:dyDescent="0.2">
      <c r="A319" t="s">
        <v>627</v>
      </c>
      <c r="H319">
        <f>SUM(AC266:AC318)</f>
        <v>0</v>
      </c>
      <c r="J319">
        <f>SUM(AD266:AD318)</f>
        <v>0</v>
      </c>
    </row>
    <row r="320" spans="1:28" hidden="1" x14ac:dyDescent="0.2">
      <c r="A320" t="s">
        <v>628</v>
      </c>
      <c r="H320">
        <f>SUM(AE266:AE319)</f>
        <v>0</v>
      </c>
      <c r="J320">
        <f>SUM(AF266:AF319)</f>
        <v>0</v>
      </c>
    </row>
    <row r="322" spans="1:28" ht="16.5" x14ac:dyDescent="0.25">
      <c r="A322" s="39" t="str">
        <f>CONCATENATE("Подраздел: ",IF(Source!G166&lt;&gt;"Новый подраздел", Source!G166, ""))</f>
        <v>Подраздел: Подраздел: Устройство глубинных заземлителей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</row>
    <row r="323" spans="1:28" ht="42.75" x14ac:dyDescent="0.2">
      <c r="A323" s="40">
        <v>28</v>
      </c>
      <c r="B323" s="40" t="str">
        <f>Source!F170</f>
        <v>3.4-6-6</v>
      </c>
      <c r="C323" s="40" t="s">
        <v>233</v>
      </c>
      <c r="D323" s="41" t="str">
        <f>Source!H170</f>
        <v>100 М БУРЕНИЯ</v>
      </c>
      <c r="E323" s="10">
        <f>Source!I170</f>
        <v>0.2</v>
      </c>
      <c r="F323" s="43"/>
      <c r="G323" s="42"/>
      <c r="H323" s="10"/>
      <c r="I323" s="43"/>
      <c r="J323" s="10"/>
      <c r="K323" s="43"/>
      <c r="Q323">
        <f>ROUND((Source!DN170/100)*ROUND((ROUND((Source!AF170*Source!AV170*Source!I170),2)),2), 2)</f>
        <v>43.6</v>
      </c>
      <c r="R323">
        <f>Source!X170</f>
        <v>926</v>
      </c>
      <c r="S323">
        <f>ROUND((Source!DO170/100)*ROUND((ROUND((Source!AF170*Source!AV170*Source!I170),2)),2), 2)</f>
        <v>34.340000000000003</v>
      </c>
      <c r="T323">
        <f>Source!Y170</f>
        <v>435.76</v>
      </c>
      <c r="U323">
        <f>ROUND((175/100)*ROUND((ROUND((Source!AE170*Source!AV170*Source!I170),2)),2), 2)</f>
        <v>127.84</v>
      </c>
      <c r="V323">
        <f>ROUND((160/100)*ROUND(ROUND((ROUND((Source!AE170*Source!AV170*Source!I170),2)*Source!BS170),2), 2), 2)</f>
        <v>3045.89</v>
      </c>
    </row>
    <row r="324" spans="1:28" ht="14.25" x14ac:dyDescent="0.2">
      <c r="A324" s="40"/>
      <c r="B324" s="40"/>
      <c r="C324" s="40" t="s">
        <v>616</v>
      </c>
      <c r="D324" s="41"/>
      <c r="E324" s="10"/>
      <c r="F324" s="43">
        <f>Source!AO170</f>
        <v>142.61000000000001</v>
      </c>
      <c r="G324" s="42" t="str">
        <f>Source!DG170</f>
        <v/>
      </c>
      <c r="H324" s="10">
        <f>Source!AV170</f>
        <v>1.0469999999999999</v>
      </c>
      <c r="I324" s="43">
        <f>ROUND((ROUND((Source!AF170*Source!AV170*Source!I170),2)),2)</f>
        <v>29.86</v>
      </c>
      <c r="J324" s="10">
        <f>IF(Source!BA170&lt;&gt; 0, Source!BA170, 1)</f>
        <v>26.06</v>
      </c>
      <c r="K324" s="43">
        <f>Source!S170</f>
        <v>778.15</v>
      </c>
      <c r="W324">
        <f>I324</f>
        <v>29.86</v>
      </c>
    </row>
    <row r="325" spans="1:28" ht="14.25" x14ac:dyDescent="0.2">
      <c r="A325" s="40"/>
      <c r="B325" s="40"/>
      <c r="C325" s="40" t="s">
        <v>617</v>
      </c>
      <c r="D325" s="41"/>
      <c r="E325" s="10"/>
      <c r="F325" s="43">
        <f>Source!AM170</f>
        <v>1648.2</v>
      </c>
      <c r="G325" s="42" t="str">
        <f>Source!DE170</f>
        <v/>
      </c>
      <c r="H325" s="10">
        <f>Source!AV170</f>
        <v>1.0469999999999999</v>
      </c>
      <c r="I325" s="43">
        <f>(ROUND((ROUND(((Source!ET170)*Source!AV170*Source!I170),2)),2)+ROUND((ROUND(((Source!AE170-(Source!EU170))*Source!AV170*Source!I170),2)),2))</f>
        <v>345.13</v>
      </c>
      <c r="J325" s="10">
        <f>IF(Source!BB170&lt;&gt; 0, Source!BB170, 1)</f>
        <v>10.41</v>
      </c>
      <c r="K325" s="43">
        <f>Source!Q170</f>
        <v>3592.8</v>
      </c>
    </row>
    <row r="326" spans="1:28" ht="14.25" x14ac:dyDescent="0.2">
      <c r="A326" s="40"/>
      <c r="B326" s="40"/>
      <c r="C326" s="40" t="s">
        <v>618</v>
      </c>
      <c r="D326" s="41"/>
      <c r="E326" s="10"/>
      <c r="F326" s="43">
        <f>Source!AN170</f>
        <v>348.83</v>
      </c>
      <c r="G326" s="42" t="str">
        <f>Source!DF170</f>
        <v/>
      </c>
      <c r="H326" s="10">
        <f>Source!AV170</f>
        <v>1.0469999999999999</v>
      </c>
      <c r="I326" s="44">
        <f>ROUND((ROUND((Source!AE170*Source!AV170*Source!I170),2)),2)</f>
        <v>73.05</v>
      </c>
      <c r="J326" s="10">
        <f>IF(Source!BS170&lt;&gt; 0, Source!BS170, 1)</f>
        <v>26.06</v>
      </c>
      <c r="K326" s="44">
        <f>Source!R170</f>
        <v>1903.68</v>
      </c>
      <c r="W326">
        <f>I326</f>
        <v>73.05</v>
      </c>
    </row>
    <row r="327" spans="1:28" ht="28.5" x14ac:dyDescent="0.2">
      <c r="A327" s="40" t="s">
        <v>238</v>
      </c>
      <c r="B327" s="40" t="str">
        <f>Source!F171</f>
        <v>1.1-1-2459</v>
      </c>
      <c r="C327" s="40" t="s">
        <v>240</v>
      </c>
      <c r="D327" s="41" t="str">
        <f>Source!H171</f>
        <v>шт.</v>
      </c>
      <c r="E327" s="10">
        <f>Source!I171</f>
        <v>0.09</v>
      </c>
      <c r="F327" s="43">
        <f>Source!AK171</f>
        <v>877.85</v>
      </c>
      <c r="G327" s="55" t="s">
        <v>3</v>
      </c>
      <c r="H327" s="10">
        <f>Source!AW171</f>
        <v>1.079</v>
      </c>
      <c r="I327" s="43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85.25</v>
      </c>
      <c r="J327" s="10">
        <f>IF(Source!BC171&lt;&gt; 0, Source!BC171, 1)</f>
        <v>7.33</v>
      </c>
      <c r="K327" s="43">
        <f>Source!O171</f>
        <v>624.88</v>
      </c>
      <c r="Q327">
        <f>ROUND((Source!DN171/100)*ROUND((ROUND((Source!AF171*Source!AV171*Source!I171),2)),2), 2)</f>
        <v>0</v>
      </c>
      <c r="R327">
        <f>Source!X171</f>
        <v>0</v>
      </c>
      <c r="S327">
        <f>ROUND((Source!DO171/100)*ROUND((ROUND((Source!AF171*Source!AV171*Source!I171),2)),2), 2)</f>
        <v>0</v>
      </c>
      <c r="T327">
        <f>Source!Y171</f>
        <v>0</v>
      </c>
      <c r="U327">
        <f>ROUND((175/100)*ROUND((ROUND((Source!AE171*Source!AV171*Source!I171),2)),2), 2)</f>
        <v>0</v>
      </c>
      <c r="V327">
        <f>ROUND((160/100)*ROUND(ROUND((ROUND((Source!AE171*Source!AV171*Source!I171),2)*Source!BS171),2), 2), 2)</f>
        <v>0</v>
      </c>
      <c r="X327">
        <f>IF(Source!BI171&lt;=1,I327, 0)</f>
        <v>85.25</v>
      </c>
      <c r="Y327">
        <f>IF(Source!BI171=2,I327, 0)</f>
        <v>0</v>
      </c>
      <c r="Z327">
        <f>IF(Source!BI171=3,I327, 0)</f>
        <v>0</v>
      </c>
      <c r="AA327">
        <f>IF(Source!BI171=4,I327, 0)</f>
        <v>0</v>
      </c>
    </row>
    <row r="328" spans="1:28" ht="14.25" x14ac:dyDescent="0.2">
      <c r="A328" s="40"/>
      <c r="B328" s="40"/>
      <c r="C328" s="40" t="s">
        <v>620</v>
      </c>
      <c r="D328" s="41" t="s">
        <v>621</v>
      </c>
      <c r="E328" s="10">
        <f>Source!DN170</f>
        <v>146</v>
      </c>
      <c r="F328" s="43"/>
      <c r="G328" s="42"/>
      <c r="H328" s="10"/>
      <c r="I328" s="43">
        <f>SUM(Q323:Q327)</f>
        <v>43.6</v>
      </c>
      <c r="J328" s="10">
        <f>Source!BZ170</f>
        <v>119</v>
      </c>
      <c r="K328" s="43">
        <f>SUM(R323:R327)</f>
        <v>926</v>
      </c>
    </row>
    <row r="329" spans="1:28" ht="14.25" x14ac:dyDescent="0.2">
      <c r="A329" s="40"/>
      <c r="B329" s="40"/>
      <c r="C329" s="40" t="s">
        <v>622</v>
      </c>
      <c r="D329" s="41" t="s">
        <v>621</v>
      </c>
      <c r="E329" s="10">
        <f>Source!DO170</f>
        <v>115</v>
      </c>
      <c r="F329" s="43"/>
      <c r="G329" s="42"/>
      <c r="H329" s="10"/>
      <c r="I329" s="43">
        <f>SUM(S323:S328)</f>
        <v>34.340000000000003</v>
      </c>
      <c r="J329" s="10">
        <f>Source!CA170</f>
        <v>56</v>
      </c>
      <c r="K329" s="43">
        <f>SUM(T323:T328)</f>
        <v>435.76</v>
      </c>
    </row>
    <row r="330" spans="1:28" ht="14.25" x14ac:dyDescent="0.2">
      <c r="A330" s="40"/>
      <c r="B330" s="40"/>
      <c r="C330" s="40" t="s">
        <v>623</v>
      </c>
      <c r="D330" s="41" t="s">
        <v>621</v>
      </c>
      <c r="E330" s="10">
        <f>175</f>
        <v>175</v>
      </c>
      <c r="F330" s="43"/>
      <c r="G330" s="42"/>
      <c r="H330" s="10"/>
      <c r="I330" s="43">
        <f>SUM(U323:U329)</f>
        <v>127.84</v>
      </c>
      <c r="J330" s="10">
        <f>160</f>
        <v>160</v>
      </c>
      <c r="K330" s="43">
        <f>SUM(V323:V329)</f>
        <v>3045.89</v>
      </c>
    </row>
    <row r="331" spans="1:28" ht="14.25" x14ac:dyDescent="0.2">
      <c r="A331" s="47"/>
      <c r="B331" s="47"/>
      <c r="C331" s="47" t="s">
        <v>624</v>
      </c>
      <c r="D331" s="48" t="s">
        <v>625</v>
      </c>
      <c r="E331" s="49">
        <f>Source!AQ170</f>
        <v>11.3</v>
      </c>
      <c r="F331" s="50"/>
      <c r="G331" s="51" t="str">
        <f>Source!DI170</f>
        <v/>
      </c>
      <c r="H331" s="49">
        <f>Source!AV170</f>
        <v>1.0469999999999999</v>
      </c>
      <c r="I331" s="50">
        <f>Source!U170</f>
        <v>2.3662199999999998</v>
      </c>
      <c r="J331" s="49"/>
      <c r="K331" s="50"/>
      <c r="AB331" s="45">
        <f>I331</f>
        <v>2.3662199999999998</v>
      </c>
    </row>
    <row r="332" spans="1:28" ht="15" x14ac:dyDescent="0.25">
      <c r="A332" s="52"/>
      <c r="B332" s="52"/>
      <c r="C332" s="53" t="s">
        <v>626</v>
      </c>
      <c r="D332" s="52"/>
      <c r="E332" s="52"/>
      <c r="F332" s="52"/>
      <c r="G332" s="52"/>
      <c r="H332" s="54">
        <f>I324+I325+I328+I329+I330+SUM(I327:I327)</f>
        <v>666.0200000000001</v>
      </c>
      <c r="I332" s="54"/>
      <c r="J332" s="54">
        <f>K324+K325+K328+K329+K330+SUM(K327:K327)</f>
        <v>9403.48</v>
      </c>
      <c r="K332" s="54"/>
      <c r="O332" s="45">
        <f>I324+I325+I328+I329+I330+SUM(I327:I327)</f>
        <v>666.0200000000001</v>
      </c>
      <c r="P332" s="45">
        <f>K324+K325+K328+K329+K330+SUM(K327:K327)</f>
        <v>9403.48</v>
      </c>
      <c r="X332">
        <f>IF(Source!BI170&lt;=1,I324+I325+I328+I329+I330-0, 0)</f>
        <v>580.7700000000001</v>
      </c>
      <c r="Y332">
        <f>IF(Source!BI170=2,I324+I325+I328+I329+I330-0, 0)</f>
        <v>0</v>
      </c>
      <c r="Z332">
        <f>IF(Source!BI170=3,I324+I325+I328+I329+I330-0, 0)</f>
        <v>0</v>
      </c>
      <c r="AA332">
        <f>IF(Source!BI170=4,I324+I325+I328+I329+I330,0)</f>
        <v>0</v>
      </c>
    </row>
    <row r="334" spans="1:28" ht="71.25" x14ac:dyDescent="0.2">
      <c r="A334" s="40">
        <v>29</v>
      </c>
      <c r="B334" s="40" t="str">
        <f>Source!F172</f>
        <v>3.4-19-34</v>
      </c>
      <c r="C334" s="40" t="s">
        <v>244</v>
      </c>
      <c r="D334" s="41" t="str">
        <f>Source!H172</f>
        <v>10 м закрепленной скважины</v>
      </c>
      <c r="E334" s="10">
        <f>Source!I172</f>
        <v>2</v>
      </c>
      <c r="F334" s="43"/>
      <c r="G334" s="42"/>
      <c r="H334" s="10"/>
      <c r="I334" s="43"/>
      <c r="J334" s="10"/>
      <c r="K334" s="43"/>
      <c r="Q334">
        <f>ROUND((Source!DN172/100)*ROUND((ROUND((Source!AF172*Source!AV172*Source!I172),2)),2), 2)</f>
        <v>110.05</v>
      </c>
      <c r="R334">
        <f>Source!X172</f>
        <v>2337.64</v>
      </c>
      <c r="S334">
        <f>ROUND((Source!DO172/100)*ROUND((ROUND((Source!AF172*Source!AV172*Source!I172),2)),2), 2)</f>
        <v>86.69</v>
      </c>
      <c r="T334">
        <f>Source!Y172</f>
        <v>1100.06</v>
      </c>
      <c r="U334">
        <f>ROUND((175/100)*ROUND((ROUND((Source!AE172*Source!AV172*Source!I172),2)),2), 2)</f>
        <v>57.45</v>
      </c>
      <c r="V334">
        <f>ROUND((160/100)*ROUND(ROUND((ROUND((Source!AE172*Source!AV172*Source!I172),2)*Source!BS172),2), 2), 2)</f>
        <v>1368.88</v>
      </c>
    </row>
    <row r="335" spans="1:28" ht="14.25" x14ac:dyDescent="0.2">
      <c r="A335" s="40"/>
      <c r="B335" s="40"/>
      <c r="C335" s="40" t="s">
        <v>616</v>
      </c>
      <c r="D335" s="41"/>
      <c r="E335" s="10"/>
      <c r="F335" s="43">
        <f>Source!AO172</f>
        <v>36</v>
      </c>
      <c r="G335" s="42" t="str">
        <f>Source!DG172</f>
        <v/>
      </c>
      <c r="H335" s="10">
        <f>Source!AV172</f>
        <v>1.0469999999999999</v>
      </c>
      <c r="I335" s="43">
        <f>ROUND((ROUND((Source!AF172*Source!AV172*Source!I172),2)),2)</f>
        <v>75.38</v>
      </c>
      <c r="J335" s="10">
        <f>IF(Source!BA172&lt;&gt; 0, Source!BA172, 1)</f>
        <v>26.06</v>
      </c>
      <c r="K335" s="43">
        <f>Source!S172</f>
        <v>1964.4</v>
      </c>
      <c r="W335">
        <f>I335</f>
        <v>75.38</v>
      </c>
    </row>
    <row r="336" spans="1:28" ht="14.25" x14ac:dyDescent="0.2">
      <c r="A336" s="40"/>
      <c r="B336" s="40"/>
      <c r="C336" s="40" t="s">
        <v>617</v>
      </c>
      <c r="D336" s="41"/>
      <c r="E336" s="10"/>
      <c r="F336" s="43">
        <f>Source!AM172</f>
        <v>132.34</v>
      </c>
      <c r="G336" s="42" t="str">
        <f>Source!DE172</f>
        <v/>
      </c>
      <c r="H336" s="10">
        <f>Source!AV172</f>
        <v>1.0469999999999999</v>
      </c>
      <c r="I336" s="43">
        <f>(ROUND((ROUND(((Source!ET172)*Source!AV172*Source!I172),2)),2)+ROUND((ROUND(((Source!AE172-(Source!EU172))*Source!AV172*Source!I172),2)),2))</f>
        <v>277.12</v>
      </c>
      <c r="J336" s="10">
        <f>IF(Source!BB172&lt;&gt; 0, Source!BB172, 1)</f>
        <v>11.7</v>
      </c>
      <c r="K336" s="43">
        <f>Source!Q172</f>
        <v>3242.3</v>
      </c>
    </row>
    <row r="337" spans="1:28" ht="14.25" x14ac:dyDescent="0.2">
      <c r="A337" s="40"/>
      <c r="B337" s="40"/>
      <c r="C337" s="40" t="s">
        <v>618</v>
      </c>
      <c r="D337" s="41"/>
      <c r="E337" s="10"/>
      <c r="F337" s="43">
        <f>Source!AN172</f>
        <v>15.68</v>
      </c>
      <c r="G337" s="42" t="str">
        <f>Source!DF172</f>
        <v/>
      </c>
      <c r="H337" s="10">
        <f>Source!AV172</f>
        <v>1.0469999999999999</v>
      </c>
      <c r="I337" s="44">
        <f>ROUND((ROUND((Source!AE172*Source!AV172*Source!I172),2)),2)</f>
        <v>32.83</v>
      </c>
      <c r="J337" s="10">
        <f>IF(Source!BS172&lt;&gt; 0, Source!BS172, 1)</f>
        <v>26.06</v>
      </c>
      <c r="K337" s="44">
        <f>Source!R172</f>
        <v>855.55</v>
      </c>
      <c r="W337">
        <f>I337</f>
        <v>32.83</v>
      </c>
    </row>
    <row r="338" spans="1:28" ht="14.25" x14ac:dyDescent="0.2">
      <c r="A338" s="40"/>
      <c r="B338" s="40"/>
      <c r="C338" s="40" t="s">
        <v>620</v>
      </c>
      <c r="D338" s="41" t="s">
        <v>621</v>
      </c>
      <c r="E338" s="10">
        <f>Source!DN172</f>
        <v>146</v>
      </c>
      <c r="F338" s="43"/>
      <c r="G338" s="42"/>
      <c r="H338" s="10"/>
      <c r="I338" s="43">
        <f>SUM(Q334:Q337)</f>
        <v>110.05</v>
      </c>
      <c r="J338" s="10">
        <f>Source!BZ172</f>
        <v>119</v>
      </c>
      <c r="K338" s="43">
        <f>SUM(R334:R337)</f>
        <v>2337.64</v>
      </c>
    </row>
    <row r="339" spans="1:28" ht="14.25" x14ac:dyDescent="0.2">
      <c r="A339" s="40"/>
      <c r="B339" s="40"/>
      <c r="C339" s="40" t="s">
        <v>622</v>
      </c>
      <c r="D339" s="41" t="s">
        <v>621</v>
      </c>
      <c r="E339" s="10">
        <f>Source!DO172</f>
        <v>115</v>
      </c>
      <c r="F339" s="43"/>
      <c r="G339" s="42"/>
      <c r="H339" s="10"/>
      <c r="I339" s="43">
        <f>SUM(S334:S338)</f>
        <v>86.69</v>
      </c>
      <c r="J339" s="10">
        <f>Source!CA172</f>
        <v>56</v>
      </c>
      <c r="K339" s="43">
        <f>SUM(T334:T338)</f>
        <v>1100.06</v>
      </c>
    </row>
    <row r="340" spans="1:28" ht="14.25" x14ac:dyDescent="0.2">
      <c r="A340" s="40"/>
      <c r="B340" s="40"/>
      <c r="C340" s="40" t="s">
        <v>623</v>
      </c>
      <c r="D340" s="41" t="s">
        <v>621</v>
      </c>
      <c r="E340" s="10">
        <f>175</f>
        <v>175</v>
      </c>
      <c r="F340" s="43"/>
      <c r="G340" s="42"/>
      <c r="H340" s="10"/>
      <c r="I340" s="43">
        <f>SUM(U334:U339)</f>
        <v>57.45</v>
      </c>
      <c r="J340" s="10">
        <f>160</f>
        <v>160</v>
      </c>
      <c r="K340" s="43">
        <f>SUM(V334:V339)</f>
        <v>1368.88</v>
      </c>
    </row>
    <row r="341" spans="1:28" ht="14.25" x14ac:dyDescent="0.2">
      <c r="A341" s="47"/>
      <c r="B341" s="47"/>
      <c r="C341" s="47" t="s">
        <v>624</v>
      </c>
      <c r="D341" s="48" t="s">
        <v>625</v>
      </c>
      <c r="E341" s="49">
        <f>Source!AQ172</f>
        <v>3.22</v>
      </c>
      <c r="F341" s="50"/>
      <c r="G341" s="51" t="str">
        <f>Source!DI172</f>
        <v/>
      </c>
      <c r="H341" s="49">
        <f>Source!AV172</f>
        <v>1.0469999999999999</v>
      </c>
      <c r="I341" s="50">
        <f>Source!U172</f>
        <v>6.74268</v>
      </c>
      <c r="J341" s="49"/>
      <c r="K341" s="50"/>
      <c r="AB341" s="45">
        <f>I341</f>
        <v>6.74268</v>
      </c>
    </row>
    <row r="342" spans="1:28" ht="15" x14ac:dyDescent="0.25">
      <c r="A342" s="52"/>
      <c r="B342" s="52"/>
      <c r="C342" s="53" t="s">
        <v>626</v>
      </c>
      <c r="D342" s="52"/>
      <c r="E342" s="52"/>
      <c r="F342" s="52"/>
      <c r="G342" s="52"/>
      <c r="H342" s="54">
        <f>I335+I336+I338+I339+I340</f>
        <v>606.69000000000005</v>
      </c>
      <c r="I342" s="54"/>
      <c r="J342" s="54">
        <f>K335+K336+K338+K339+K340</f>
        <v>10013.279999999999</v>
      </c>
      <c r="K342" s="54"/>
      <c r="O342" s="45">
        <f>I335+I336+I338+I339+I340</f>
        <v>606.69000000000005</v>
      </c>
      <c r="P342" s="45">
        <f>K335+K336+K338+K339+K340</f>
        <v>10013.279999999999</v>
      </c>
      <c r="X342">
        <f>IF(Source!BI172&lt;=1,I335+I336+I338+I339+I340-0, 0)</f>
        <v>606.69000000000005</v>
      </c>
      <c r="Y342">
        <f>IF(Source!BI172=2,I335+I336+I338+I339+I340-0, 0)</f>
        <v>0</v>
      </c>
      <c r="Z342">
        <f>IF(Source!BI172=3,I335+I336+I338+I339+I340-0, 0)</f>
        <v>0</v>
      </c>
      <c r="AA342">
        <f>IF(Source!BI172=4,I335+I336+I338+I339+I340,0)</f>
        <v>0</v>
      </c>
    </row>
    <row r="344" spans="1:28" ht="85.5" x14ac:dyDescent="0.2">
      <c r="A344" s="40">
        <v>30</v>
      </c>
      <c r="B344" s="40" t="str">
        <f>Source!F174</f>
        <v>3.4-9-34</v>
      </c>
      <c r="C344" s="40" t="s">
        <v>252</v>
      </c>
      <c r="D344" s="41" t="str">
        <f>Source!H174</f>
        <v>10 м спуска и подъема труб</v>
      </c>
      <c r="E344" s="10">
        <f>Source!I174</f>
        <v>2</v>
      </c>
      <c r="F344" s="43"/>
      <c r="G344" s="42"/>
      <c r="H344" s="10"/>
      <c r="I344" s="43"/>
      <c r="J344" s="10"/>
      <c r="K344" s="43"/>
      <c r="Q344">
        <f>ROUND((Source!DN174/100)*ROUND((ROUND((Source!AF174*Source!AV174*Source!I174),2)),2), 2)</f>
        <v>11.15</v>
      </c>
      <c r="R344">
        <f>Source!X174</f>
        <v>236.93</v>
      </c>
      <c r="S344">
        <f>ROUND((Source!DO174/100)*ROUND((ROUND((Source!AF174*Source!AV174*Source!I174),2)),2), 2)</f>
        <v>8.7899999999999991</v>
      </c>
      <c r="T344">
        <f>Source!Y174</f>
        <v>111.5</v>
      </c>
      <c r="U344">
        <f>ROUND((175/100)*ROUND((ROUND((Source!AE174*Source!AV174*Source!I174),2)),2), 2)</f>
        <v>5.5</v>
      </c>
      <c r="V344">
        <f>ROUND((160/100)*ROUND(ROUND((ROUND((Source!AE174*Source!AV174*Source!I174),2)*Source!BS174),2), 2), 2)</f>
        <v>130.93</v>
      </c>
    </row>
    <row r="345" spans="1:28" ht="14.25" x14ac:dyDescent="0.2">
      <c r="A345" s="40"/>
      <c r="B345" s="40"/>
      <c r="C345" s="40" t="s">
        <v>616</v>
      </c>
      <c r="D345" s="41"/>
      <c r="E345" s="10"/>
      <c r="F345" s="43">
        <f>Source!AO174</f>
        <v>3.65</v>
      </c>
      <c r="G345" s="42" t="str">
        <f>Source!DG174</f>
        <v/>
      </c>
      <c r="H345" s="10">
        <f>Source!AV174</f>
        <v>1.0469999999999999</v>
      </c>
      <c r="I345" s="43">
        <f>ROUND((ROUND((Source!AF174*Source!AV174*Source!I174),2)),2)</f>
        <v>7.64</v>
      </c>
      <c r="J345" s="10">
        <f>IF(Source!BA174&lt;&gt; 0, Source!BA174, 1)</f>
        <v>26.06</v>
      </c>
      <c r="K345" s="43">
        <f>Source!S174</f>
        <v>199.1</v>
      </c>
      <c r="W345">
        <f>I345</f>
        <v>7.64</v>
      </c>
    </row>
    <row r="346" spans="1:28" ht="14.25" x14ac:dyDescent="0.2">
      <c r="A346" s="40"/>
      <c r="B346" s="40"/>
      <c r="C346" s="40" t="s">
        <v>617</v>
      </c>
      <c r="D346" s="41"/>
      <c r="E346" s="10"/>
      <c r="F346" s="43">
        <f>Source!AM174</f>
        <v>12.69</v>
      </c>
      <c r="G346" s="42" t="str">
        <f>Source!DE174</f>
        <v/>
      </c>
      <c r="H346" s="10">
        <f>Source!AV174</f>
        <v>1.0469999999999999</v>
      </c>
      <c r="I346" s="43">
        <f>(ROUND((ROUND(((Source!ET174)*Source!AV174*Source!I174),2)),2)+ROUND((ROUND(((Source!AE174-(Source!EU174))*Source!AV174*Source!I174),2)),2))</f>
        <v>26.57</v>
      </c>
      <c r="J346" s="10">
        <f>IF(Source!BB174&lt;&gt; 0, Source!BB174, 1)</f>
        <v>11.7</v>
      </c>
      <c r="K346" s="43">
        <f>Source!Q174</f>
        <v>310.87</v>
      </c>
    </row>
    <row r="347" spans="1:28" ht="14.25" x14ac:dyDescent="0.2">
      <c r="A347" s="40"/>
      <c r="B347" s="40"/>
      <c r="C347" s="40" t="s">
        <v>618</v>
      </c>
      <c r="D347" s="41"/>
      <c r="E347" s="10"/>
      <c r="F347" s="43">
        <f>Source!AN174</f>
        <v>1.5</v>
      </c>
      <c r="G347" s="42" t="str">
        <f>Source!DF174</f>
        <v/>
      </c>
      <c r="H347" s="10">
        <f>Source!AV174</f>
        <v>1.0469999999999999</v>
      </c>
      <c r="I347" s="44">
        <f>ROUND((ROUND((Source!AE174*Source!AV174*Source!I174),2)),2)</f>
        <v>3.14</v>
      </c>
      <c r="J347" s="10">
        <f>IF(Source!BS174&lt;&gt; 0, Source!BS174, 1)</f>
        <v>26.06</v>
      </c>
      <c r="K347" s="44">
        <f>Source!R174</f>
        <v>81.83</v>
      </c>
      <c r="W347">
        <f>I347</f>
        <v>3.14</v>
      </c>
    </row>
    <row r="348" spans="1:28" ht="14.25" x14ac:dyDescent="0.2">
      <c r="A348" s="40"/>
      <c r="B348" s="40"/>
      <c r="C348" s="40" t="s">
        <v>620</v>
      </c>
      <c r="D348" s="41" t="s">
        <v>621</v>
      </c>
      <c r="E348" s="10">
        <f>Source!DN174</f>
        <v>146</v>
      </c>
      <c r="F348" s="43"/>
      <c r="G348" s="42"/>
      <c r="H348" s="10"/>
      <c r="I348" s="43">
        <f>SUM(Q344:Q347)</f>
        <v>11.15</v>
      </c>
      <c r="J348" s="10">
        <f>Source!BZ174</f>
        <v>119</v>
      </c>
      <c r="K348" s="43">
        <f>SUM(R344:R347)</f>
        <v>236.93</v>
      </c>
    </row>
    <row r="349" spans="1:28" ht="14.25" x14ac:dyDescent="0.2">
      <c r="A349" s="40"/>
      <c r="B349" s="40"/>
      <c r="C349" s="40" t="s">
        <v>622</v>
      </c>
      <c r="D349" s="41" t="s">
        <v>621</v>
      </c>
      <c r="E349" s="10">
        <f>Source!DO174</f>
        <v>115</v>
      </c>
      <c r="F349" s="43"/>
      <c r="G349" s="42"/>
      <c r="H349" s="10"/>
      <c r="I349" s="43">
        <f>SUM(S344:S348)</f>
        <v>8.7899999999999991</v>
      </c>
      <c r="J349" s="10">
        <f>Source!CA174</f>
        <v>56</v>
      </c>
      <c r="K349" s="43">
        <f>SUM(T344:T348)</f>
        <v>111.5</v>
      </c>
    </row>
    <row r="350" spans="1:28" ht="14.25" x14ac:dyDescent="0.2">
      <c r="A350" s="40"/>
      <c r="B350" s="40"/>
      <c r="C350" s="40" t="s">
        <v>623</v>
      </c>
      <c r="D350" s="41" t="s">
        <v>621</v>
      </c>
      <c r="E350" s="10">
        <f>175</f>
        <v>175</v>
      </c>
      <c r="F350" s="43"/>
      <c r="G350" s="42"/>
      <c r="H350" s="10"/>
      <c r="I350" s="43">
        <f>SUM(U344:U349)</f>
        <v>5.5</v>
      </c>
      <c r="J350" s="10">
        <f>160</f>
        <v>160</v>
      </c>
      <c r="K350" s="43">
        <f>SUM(V344:V349)</f>
        <v>130.93</v>
      </c>
    </row>
    <row r="351" spans="1:28" ht="14.25" x14ac:dyDescent="0.2">
      <c r="A351" s="47"/>
      <c r="B351" s="47"/>
      <c r="C351" s="47" t="s">
        <v>624</v>
      </c>
      <c r="D351" s="48" t="s">
        <v>625</v>
      </c>
      <c r="E351" s="49">
        <f>Source!AQ174</f>
        <v>0.31</v>
      </c>
      <c r="F351" s="50"/>
      <c r="G351" s="51" t="str">
        <f>Source!DI174</f>
        <v/>
      </c>
      <c r="H351" s="49">
        <f>Source!AV174</f>
        <v>1.0469999999999999</v>
      </c>
      <c r="I351" s="50">
        <f>Source!U174</f>
        <v>0.64913999999999994</v>
      </c>
      <c r="J351" s="49"/>
      <c r="K351" s="50"/>
      <c r="AB351" s="45">
        <f>I351</f>
        <v>0.64913999999999994</v>
      </c>
    </row>
    <row r="352" spans="1:28" ht="15" x14ac:dyDescent="0.25">
      <c r="A352" s="52"/>
      <c r="B352" s="52"/>
      <c r="C352" s="53" t="s">
        <v>626</v>
      </c>
      <c r="D352" s="52"/>
      <c r="E352" s="52"/>
      <c r="F352" s="52"/>
      <c r="G352" s="52"/>
      <c r="H352" s="54">
        <f>I345+I346+I348+I349+I350</f>
        <v>59.65</v>
      </c>
      <c r="I352" s="54"/>
      <c r="J352" s="54">
        <f>K345+K346+K348+K349+K350</f>
        <v>989.33000000000015</v>
      </c>
      <c r="K352" s="54"/>
      <c r="O352" s="45">
        <f>I345+I346+I348+I349+I350</f>
        <v>59.65</v>
      </c>
      <c r="P352" s="45">
        <f>K345+K346+K348+K349+K350</f>
        <v>989.33000000000015</v>
      </c>
      <c r="X352">
        <f>IF(Source!BI174&lt;=1,I345+I346+I348+I349+I350-0, 0)</f>
        <v>59.65</v>
      </c>
      <c r="Y352">
        <f>IF(Source!BI174=2,I345+I346+I348+I349+I350-0, 0)</f>
        <v>0</v>
      </c>
      <c r="Z352">
        <f>IF(Source!BI174=3,I345+I346+I348+I349+I350-0, 0)</f>
        <v>0</v>
      </c>
      <c r="AA352">
        <f>IF(Source!BI174=4,I345+I346+I348+I349+I350,0)</f>
        <v>0</v>
      </c>
    </row>
    <row r="354" spans="1:28" ht="71.25" x14ac:dyDescent="0.2">
      <c r="A354" s="47">
        <v>31</v>
      </c>
      <c r="B354" s="47" t="str">
        <f>Source!F175</f>
        <v>1.12-6-706</v>
      </c>
      <c r="C354" s="47" t="s">
        <v>257</v>
      </c>
      <c r="D354" s="48" t="str">
        <f>Source!H175</f>
        <v>м</v>
      </c>
      <c r="E354" s="49">
        <f>Source!I175</f>
        <v>20</v>
      </c>
      <c r="F354" s="50">
        <f>Source!AL175</f>
        <v>142.53</v>
      </c>
      <c r="G354" s="51" t="str">
        <f>Source!DD175</f>
        <v/>
      </c>
      <c r="H354" s="49">
        <f>Source!AW175</f>
        <v>1</v>
      </c>
      <c r="I354" s="50">
        <f>ROUND((ROUND((Source!AC175*Source!AW175*Source!I175),2)),2)</f>
        <v>2850.6</v>
      </c>
      <c r="J354" s="49">
        <f>IF(Source!BC175&lt;&gt; 0, Source!BC175, 1)</f>
        <v>5.28</v>
      </c>
      <c r="K354" s="50">
        <f>Source!P175</f>
        <v>15051.17</v>
      </c>
      <c r="Q354">
        <f>ROUND((Source!DN175/100)*ROUND((ROUND((Source!AF175*Source!AV175*Source!I175),2)),2), 2)</f>
        <v>0</v>
      </c>
      <c r="R354">
        <f>Source!X175</f>
        <v>0</v>
      </c>
      <c r="S354">
        <f>ROUND((Source!DO175/100)*ROUND((ROUND((Source!AF175*Source!AV175*Source!I175),2)),2), 2)</f>
        <v>0</v>
      </c>
      <c r="T354">
        <f>Source!Y175</f>
        <v>0</v>
      </c>
      <c r="U354">
        <f>ROUND((175/100)*ROUND((ROUND((Source!AE175*Source!AV175*Source!I175),2)),2), 2)</f>
        <v>0</v>
      </c>
      <c r="V354">
        <f>ROUND((160/100)*ROUND(ROUND((ROUND((Source!AE175*Source!AV175*Source!I175),2)*Source!BS175),2), 2), 2)</f>
        <v>0</v>
      </c>
    </row>
    <row r="355" spans="1:28" ht="15" x14ac:dyDescent="0.25">
      <c r="A355" s="52"/>
      <c r="B355" s="52"/>
      <c r="C355" s="53" t="s">
        <v>626</v>
      </c>
      <c r="D355" s="52"/>
      <c r="E355" s="52"/>
      <c r="F355" s="52"/>
      <c r="G355" s="52"/>
      <c r="H355" s="54">
        <f>I354</f>
        <v>2850.6</v>
      </c>
      <c r="I355" s="54"/>
      <c r="J355" s="54">
        <f>K354</f>
        <v>15051.17</v>
      </c>
      <c r="K355" s="54"/>
      <c r="O355" s="45">
        <f>I354</f>
        <v>2850.6</v>
      </c>
      <c r="P355" s="45">
        <f>K354</f>
        <v>15051.17</v>
      </c>
      <c r="X355">
        <f>IF(Source!BI175&lt;=1,I354-0, 0)</f>
        <v>2850.6</v>
      </c>
      <c r="Y355">
        <f>IF(Source!BI175=2,I354-0, 0)</f>
        <v>0</v>
      </c>
      <c r="Z355">
        <f>IF(Source!BI175=3,I354-0, 0)</f>
        <v>0</v>
      </c>
      <c r="AA355">
        <f>IF(Source!BI175=4,I354,0)</f>
        <v>0</v>
      </c>
    </row>
    <row r="357" spans="1:28" ht="28.5" x14ac:dyDescent="0.2">
      <c r="A357" s="40">
        <v>32</v>
      </c>
      <c r="B357" s="40" t="str">
        <f>Source!F176</f>
        <v>3.4-10-1</v>
      </c>
      <c r="C357" s="40" t="s">
        <v>261</v>
      </c>
      <c r="D357" s="41" t="str">
        <f>Source!H176</f>
        <v>100 м труб</v>
      </c>
      <c r="E357" s="10">
        <f>Source!I176</f>
        <v>0.2</v>
      </c>
      <c r="F357" s="43"/>
      <c r="G357" s="42"/>
      <c r="H357" s="10"/>
      <c r="I357" s="43"/>
      <c r="J357" s="10"/>
      <c r="K357" s="43"/>
      <c r="Q357">
        <f>ROUND((Source!DN176/100)*ROUND((ROUND((Source!AF176*Source!AV176*Source!I176),2)),2), 2)</f>
        <v>60.09</v>
      </c>
      <c r="R357">
        <f>Source!X176</f>
        <v>1276.43</v>
      </c>
      <c r="S357">
        <f>ROUND((Source!DO176/100)*ROUND((ROUND((Source!AF176*Source!AV176*Source!I176),2)),2), 2)</f>
        <v>47.33</v>
      </c>
      <c r="T357">
        <f>Source!Y176</f>
        <v>600.66999999999996</v>
      </c>
      <c r="U357">
        <f>ROUND((175/100)*ROUND((ROUND((Source!AE176*Source!AV176*Source!I176),2)),2), 2)</f>
        <v>6.63</v>
      </c>
      <c r="V357">
        <f>ROUND((160/100)*ROUND(ROUND((ROUND((Source!AE176*Source!AV176*Source!I176),2)*Source!BS176),2), 2), 2)</f>
        <v>158.03</v>
      </c>
    </row>
    <row r="358" spans="1:28" ht="14.25" x14ac:dyDescent="0.2">
      <c r="A358" s="40"/>
      <c r="B358" s="40"/>
      <c r="C358" s="40" t="s">
        <v>616</v>
      </c>
      <c r="D358" s="41"/>
      <c r="E358" s="10"/>
      <c r="F358" s="43">
        <f>Source!AO176</f>
        <v>196.55</v>
      </c>
      <c r="G358" s="42" t="str">
        <f>Source!DG176</f>
        <v/>
      </c>
      <c r="H358" s="10">
        <f>Source!AV176</f>
        <v>1.0469999999999999</v>
      </c>
      <c r="I358" s="43">
        <f>ROUND((ROUND((Source!AF176*Source!AV176*Source!I176),2)),2)</f>
        <v>41.16</v>
      </c>
      <c r="J358" s="10">
        <f>IF(Source!BA176&lt;&gt; 0, Source!BA176, 1)</f>
        <v>26.06</v>
      </c>
      <c r="K358" s="43">
        <f>Source!S176</f>
        <v>1072.6300000000001</v>
      </c>
      <c r="W358">
        <f>I358</f>
        <v>41.16</v>
      </c>
    </row>
    <row r="359" spans="1:28" ht="14.25" x14ac:dyDescent="0.2">
      <c r="A359" s="40"/>
      <c r="B359" s="40"/>
      <c r="C359" s="40" t="s">
        <v>617</v>
      </c>
      <c r="D359" s="41"/>
      <c r="E359" s="10"/>
      <c r="F359" s="43">
        <f>Source!AM176</f>
        <v>293.51</v>
      </c>
      <c r="G359" s="42" t="str">
        <f>Source!DE176</f>
        <v/>
      </c>
      <c r="H359" s="10">
        <f>Source!AV176</f>
        <v>1.0469999999999999</v>
      </c>
      <c r="I359" s="43">
        <f>(ROUND((ROUND(((Source!ET176)*Source!AV176*Source!I176),2)),2)+ROUND((ROUND(((Source!AE176-(Source!EU176))*Source!AV176*Source!I176),2)),2))</f>
        <v>61.46</v>
      </c>
      <c r="J359" s="10">
        <f>IF(Source!BB176&lt;&gt; 0, Source!BB176, 1)</f>
        <v>8.0399999999999991</v>
      </c>
      <c r="K359" s="43">
        <f>Source!Q176</f>
        <v>494.14</v>
      </c>
    </row>
    <row r="360" spans="1:28" ht="14.25" x14ac:dyDescent="0.2">
      <c r="A360" s="40"/>
      <c r="B360" s="40"/>
      <c r="C360" s="40" t="s">
        <v>618</v>
      </c>
      <c r="D360" s="41"/>
      <c r="E360" s="10"/>
      <c r="F360" s="43">
        <f>Source!AN176</f>
        <v>18.12</v>
      </c>
      <c r="G360" s="42" t="str">
        <f>Source!DF176</f>
        <v/>
      </c>
      <c r="H360" s="10">
        <f>Source!AV176</f>
        <v>1.0469999999999999</v>
      </c>
      <c r="I360" s="44">
        <f>ROUND((ROUND((Source!AE176*Source!AV176*Source!I176),2)),2)</f>
        <v>3.79</v>
      </c>
      <c r="J360" s="10">
        <f>IF(Source!BS176&lt;&gt; 0, Source!BS176, 1)</f>
        <v>26.06</v>
      </c>
      <c r="K360" s="44">
        <f>Source!R176</f>
        <v>98.77</v>
      </c>
      <c r="W360">
        <f>I360</f>
        <v>3.79</v>
      </c>
    </row>
    <row r="361" spans="1:28" ht="14.25" x14ac:dyDescent="0.2">
      <c r="A361" s="40"/>
      <c r="B361" s="40"/>
      <c r="C361" s="40" t="s">
        <v>619</v>
      </c>
      <c r="D361" s="41"/>
      <c r="E361" s="10"/>
      <c r="F361" s="43">
        <f>Source!AL176</f>
        <v>51.92</v>
      </c>
      <c r="G361" s="42" t="str">
        <f>Source!DD176</f>
        <v/>
      </c>
      <c r="H361" s="10">
        <f>Source!AW176</f>
        <v>1.079</v>
      </c>
      <c r="I361" s="43">
        <f>ROUND((ROUND((Source!AC176*Source!AW176*Source!I176),2)),2)</f>
        <v>11.2</v>
      </c>
      <c r="J361" s="10">
        <f>IF(Source!BC176&lt;&gt; 0, Source!BC176, 1)</f>
        <v>15.45</v>
      </c>
      <c r="K361" s="43">
        <f>Source!P176</f>
        <v>173.04</v>
      </c>
    </row>
    <row r="362" spans="1:28" ht="14.25" x14ac:dyDescent="0.2">
      <c r="A362" s="40"/>
      <c r="B362" s="40"/>
      <c r="C362" s="40" t="s">
        <v>620</v>
      </c>
      <c r="D362" s="41" t="s">
        <v>621</v>
      </c>
      <c r="E362" s="10">
        <f>Source!DN176</f>
        <v>146</v>
      </c>
      <c r="F362" s="43"/>
      <c r="G362" s="42"/>
      <c r="H362" s="10"/>
      <c r="I362" s="43">
        <f>SUM(Q357:Q361)</f>
        <v>60.09</v>
      </c>
      <c r="J362" s="10">
        <f>Source!BZ176</f>
        <v>119</v>
      </c>
      <c r="K362" s="43">
        <f>SUM(R357:R361)</f>
        <v>1276.43</v>
      </c>
    </row>
    <row r="363" spans="1:28" ht="14.25" x14ac:dyDescent="0.2">
      <c r="A363" s="40"/>
      <c r="B363" s="40"/>
      <c r="C363" s="40" t="s">
        <v>622</v>
      </c>
      <c r="D363" s="41" t="s">
        <v>621</v>
      </c>
      <c r="E363" s="10">
        <f>Source!DO176</f>
        <v>115</v>
      </c>
      <c r="F363" s="43"/>
      <c r="G363" s="42"/>
      <c r="H363" s="10"/>
      <c r="I363" s="43">
        <f>SUM(S357:S362)</f>
        <v>47.33</v>
      </c>
      <c r="J363" s="10">
        <f>Source!CA176</f>
        <v>56</v>
      </c>
      <c r="K363" s="43">
        <f>SUM(T357:T362)</f>
        <v>600.66999999999996</v>
      </c>
    </row>
    <row r="364" spans="1:28" ht="14.25" x14ac:dyDescent="0.2">
      <c r="A364" s="40"/>
      <c r="B364" s="40"/>
      <c r="C364" s="40" t="s">
        <v>623</v>
      </c>
      <c r="D364" s="41" t="s">
        <v>621</v>
      </c>
      <c r="E364" s="10">
        <f>175</f>
        <v>175</v>
      </c>
      <c r="F364" s="43"/>
      <c r="G364" s="42"/>
      <c r="H364" s="10"/>
      <c r="I364" s="43">
        <f>SUM(U357:U363)</f>
        <v>6.63</v>
      </c>
      <c r="J364" s="10">
        <f>160</f>
        <v>160</v>
      </c>
      <c r="K364" s="43">
        <f>SUM(V357:V363)</f>
        <v>158.03</v>
      </c>
    </row>
    <row r="365" spans="1:28" ht="14.25" x14ac:dyDescent="0.2">
      <c r="A365" s="47"/>
      <c r="B365" s="47"/>
      <c r="C365" s="47" t="s">
        <v>624</v>
      </c>
      <c r="D365" s="48" t="s">
        <v>625</v>
      </c>
      <c r="E365" s="49">
        <f>Source!AQ176</f>
        <v>13.9</v>
      </c>
      <c r="F365" s="50"/>
      <c r="G365" s="51" t="str">
        <f>Source!DI176</f>
        <v/>
      </c>
      <c r="H365" s="49">
        <f>Source!AV176</f>
        <v>1.0469999999999999</v>
      </c>
      <c r="I365" s="50">
        <f>Source!U176</f>
        <v>2.91066</v>
      </c>
      <c r="J365" s="49"/>
      <c r="K365" s="50"/>
      <c r="AB365" s="45">
        <f>I365</f>
        <v>2.91066</v>
      </c>
    </row>
    <row r="366" spans="1:28" ht="15" x14ac:dyDescent="0.25">
      <c r="A366" s="52"/>
      <c r="B366" s="52"/>
      <c r="C366" s="53" t="s">
        <v>626</v>
      </c>
      <c r="D366" s="52"/>
      <c r="E366" s="52"/>
      <c r="F366" s="52"/>
      <c r="G366" s="52"/>
      <c r="H366" s="54">
        <f>I358+I359+I361+I362+I363+I364</f>
        <v>227.87</v>
      </c>
      <c r="I366" s="54"/>
      <c r="J366" s="54">
        <f>K358+K359+K361+K362+K363+K364</f>
        <v>3774.94</v>
      </c>
      <c r="K366" s="54"/>
      <c r="O366" s="45">
        <f>I358+I359+I361+I362+I363+I364</f>
        <v>227.87</v>
      </c>
      <c r="P366" s="45">
        <f>K358+K359+K361+K362+K363+K364</f>
        <v>3774.94</v>
      </c>
      <c r="X366">
        <f>IF(Source!BI176&lt;=1,I358+I359+I361+I362+I363+I364-0, 0)</f>
        <v>227.87</v>
      </c>
      <c r="Y366">
        <f>IF(Source!BI176=2,I358+I359+I361+I362+I363+I364-0, 0)</f>
        <v>0</v>
      </c>
      <c r="Z366">
        <f>IF(Source!BI176=3,I358+I359+I361+I362+I363+I364-0, 0)</f>
        <v>0</v>
      </c>
      <c r="AA366">
        <f>IF(Source!BI176=4,I358+I359+I361+I362+I363+I364,0)</f>
        <v>0</v>
      </c>
    </row>
    <row r="368" spans="1:28" ht="28.5" x14ac:dyDescent="0.2">
      <c r="A368" s="40">
        <v>33</v>
      </c>
      <c r="B368" s="40" t="str">
        <f>Source!F177</f>
        <v>3.4-11-1</v>
      </c>
      <c r="C368" s="40" t="s">
        <v>266</v>
      </c>
      <c r="D368" s="41" t="str">
        <f>Source!H177</f>
        <v>100 м труб</v>
      </c>
      <c r="E368" s="10">
        <f>Source!I177</f>
        <v>0.2</v>
      </c>
      <c r="F368" s="43"/>
      <c r="G368" s="42"/>
      <c r="H368" s="10"/>
      <c r="I368" s="43"/>
      <c r="J368" s="10"/>
      <c r="K368" s="43"/>
      <c r="Q368">
        <f>ROUND((Source!DN177/100)*ROUND((ROUND((Source!AF177*Source!AV177*Source!I177),2)),2), 2)</f>
        <v>5.01</v>
      </c>
      <c r="R368">
        <f>Source!X177</f>
        <v>106.37</v>
      </c>
      <c r="S368">
        <f>ROUND((Source!DO177/100)*ROUND((ROUND((Source!AF177*Source!AV177*Source!I177),2)),2), 2)</f>
        <v>3.94</v>
      </c>
      <c r="T368">
        <f>Source!Y177</f>
        <v>50.06</v>
      </c>
      <c r="U368">
        <f>ROUND((175/100)*ROUND((ROUND((Source!AE177*Source!AV177*Source!I177),2)),2), 2)</f>
        <v>1.1200000000000001</v>
      </c>
      <c r="V368">
        <f>ROUND((160/100)*ROUND(ROUND((ROUND((Source!AE177*Source!AV177*Source!I177),2)*Source!BS177),2), 2), 2)</f>
        <v>26.69</v>
      </c>
    </row>
    <row r="369" spans="1:28" ht="14.25" x14ac:dyDescent="0.2">
      <c r="A369" s="40"/>
      <c r="B369" s="40"/>
      <c r="C369" s="40" t="s">
        <v>616</v>
      </c>
      <c r="D369" s="41"/>
      <c r="E369" s="10"/>
      <c r="F369" s="43">
        <f>Source!AO177</f>
        <v>16.399999999999999</v>
      </c>
      <c r="G369" s="42" t="str">
        <f>Source!DG177</f>
        <v/>
      </c>
      <c r="H369" s="10">
        <f>Source!AV177</f>
        <v>1.0469999999999999</v>
      </c>
      <c r="I369" s="43">
        <f>ROUND((ROUND((Source!AF177*Source!AV177*Source!I177),2)),2)</f>
        <v>3.43</v>
      </c>
      <c r="J369" s="10">
        <f>IF(Source!BA177&lt;&gt; 0, Source!BA177, 1)</f>
        <v>26.06</v>
      </c>
      <c r="K369" s="43">
        <f>Source!S177</f>
        <v>89.39</v>
      </c>
      <c r="W369">
        <f>I369</f>
        <v>3.43</v>
      </c>
    </row>
    <row r="370" spans="1:28" ht="14.25" x14ac:dyDescent="0.2">
      <c r="A370" s="40"/>
      <c r="B370" s="40"/>
      <c r="C370" s="40" t="s">
        <v>617</v>
      </c>
      <c r="D370" s="41"/>
      <c r="E370" s="10"/>
      <c r="F370" s="43">
        <f>Source!AM177</f>
        <v>16.79</v>
      </c>
      <c r="G370" s="42" t="str">
        <f>Source!DE177</f>
        <v/>
      </c>
      <c r="H370" s="10">
        <f>Source!AV177</f>
        <v>1.0469999999999999</v>
      </c>
      <c r="I370" s="43">
        <f>(ROUND((ROUND(((Source!ET177)*Source!AV177*Source!I177),2)),2)+ROUND((ROUND(((Source!AE177-(Source!EU177))*Source!AV177*Source!I177),2)),2))</f>
        <v>3.52</v>
      </c>
      <c r="J370" s="10">
        <f>IF(Source!BB177&lt;&gt; 0, Source!BB177, 1)</f>
        <v>10.99</v>
      </c>
      <c r="K370" s="43">
        <f>Source!Q177</f>
        <v>38.68</v>
      </c>
    </row>
    <row r="371" spans="1:28" ht="14.25" x14ac:dyDescent="0.2">
      <c r="A371" s="40"/>
      <c r="B371" s="40"/>
      <c r="C371" s="40" t="s">
        <v>618</v>
      </c>
      <c r="D371" s="41"/>
      <c r="E371" s="10"/>
      <c r="F371" s="43">
        <f>Source!AN177</f>
        <v>3.06</v>
      </c>
      <c r="G371" s="42" t="str">
        <f>Source!DF177</f>
        <v/>
      </c>
      <c r="H371" s="10">
        <f>Source!AV177</f>
        <v>1.0469999999999999</v>
      </c>
      <c r="I371" s="44">
        <f>ROUND((ROUND((Source!AE177*Source!AV177*Source!I177),2)),2)</f>
        <v>0.64</v>
      </c>
      <c r="J371" s="10">
        <f>IF(Source!BS177&lt;&gt; 0, Source!BS177, 1)</f>
        <v>26.06</v>
      </c>
      <c r="K371" s="44">
        <f>Source!R177</f>
        <v>16.68</v>
      </c>
      <c r="W371">
        <f>I371</f>
        <v>0.64</v>
      </c>
    </row>
    <row r="372" spans="1:28" ht="14.25" x14ac:dyDescent="0.2">
      <c r="A372" s="40"/>
      <c r="B372" s="40"/>
      <c r="C372" s="40" t="s">
        <v>619</v>
      </c>
      <c r="D372" s="41"/>
      <c r="E372" s="10"/>
      <c r="F372" s="43">
        <f>Source!AL177</f>
        <v>8.7799999999999994</v>
      </c>
      <c r="G372" s="42" t="str">
        <f>Source!DD177</f>
        <v/>
      </c>
      <c r="H372" s="10">
        <f>Source!AW177</f>
        <v>1.079</v>
      </c>
      <c r="I372" s="43">
        <f>ROUND((ROUND((Source!AC177*Source!AW177*Source!I177),2)),2)</f>
        <v>1.89</v>
      </c>
      <c r="J372" s="10">
        <f>IF(Source!BC177&lt;&gt; 0, Source!BC177, 1)</f>
        <v>12.32</v>
      </c>
      <c r="K372" s="43">
        <f>Source!P177</f>
        <v>23.28</v>
      </c>
    </row>
    <row r="373" spans="1:28" ht="14.25" x14ac:dyDescent="0.2">
      <c r="A373" s="40"/>
      <c r="B373" s="40"/>
      <c r="C373" s="40" t="s">
        <v>620</v>
      </c>
      <c r="D373" s="41" t="s">
        <v>621</v>
      </c>
      <c r="E373" s="10">
        <f>Source!DN177</f>
        <v>146</v>
      </c>
      <c r="F373" s="43"/>
      <c r="G373" s="42"/>
      <c r="H373" s="10"/>
      <c r="I373" s="43">
        <f>SUM(Q368:Q372)</f>
        <v>5.01</v>
      </c>
      <c r="J373" s="10">
        <f>Source!BZ177</f>
        <v>119</v>
      </c>
      <c r="K373" s="43">
        <f>SUM(R368:R372)</f>
        <v>106.37</v>
      </c>
    </row>
    <row r="374" spans="1:28" ht="14.25" x14ac:dyDescent="0.2">
      <c r="A374" s="40"/>
      <c r="B374" s="40"/>
      <c r="C374" s="40" t="s">
        <v>622</v>
      </c>
      <c r="D374" s="41" t="s">
        <v>621</v>
      </c>
      <c r="E374" s="10">
        <f>Source!DO177</f>
        <v>115</v>
      </c>
      <c r="F374" s="43"/>
      <c r="G374" s="42"/>
      <c r="H374" s="10"/>
      <c r="I374" s="43">
        <f>SUM(S368:S373)</f>
        <v>3.94</v>
      </c>
      <c r="J374" s="10">
        <f>Source!CA177</f>
        <v>56</v>
      </c>
      <c r="K374" s="43">
        <f>SUM(T368:T373)</f>
        <v>50.06</v>
      </c>
    </row>
    <row r="375" spans="1:28" ht="14.25" x14ac:dyDescent="0.2">
      <c r="A375" s="40"/>
      <c r="B375" s="40"/>
      <c r="C375" s="40" t="s">
        <v>623</v>
      </c>
      <c r="D375" s="41" t="s">
        <v>621</v>
      </c>
      <c r="E375" s="10">
        <f>175</f>
        <v>175</v>
      </c>
      <c r="F375" s="43"/>
      <c r="G375" s="42"/>
      <c r="H375" s="10"/>
      <c r="I375" s="43">
        <f>SUM(U368:U374)</f>
        <v>1.1200000000000001</v>
      </c>
      <c r="J375" s="10">
        <f>160</f>
        <v>160</v>
      </c>
      <c r="K375" s="43">
        <f>SUM(V368:V374)</f>
        <v>26.69</v>
      </c>
    </row>
    <row r="376" spans="1:28" ht="14.25" x14ac:dyDescent="0.2">
      <c r="A376" s="47"/>
      <c r="B376" s="47"/>
      <c r="C376" s="47" t="s">
        <v>624</v>
      </c>
      <c r="D376" s="48" t="s">
        <v>625</v>
      </c>
      <c r="E376" s="49">
        <f>Source!AQ177</f>
        <v>1.1599999999999999</v>
      </c>
      <c r="F376" s="50"/>
      <c r="G376" s="51" t="str">
        <f>Source!DI177</f>
        <v/>
      </c>
      <c r="H376" s="49">
        <f>Source!AV177</f>
        <v>1.0469999999999999</v>
      </c>
      <c r="I376" s="50">
        <f>Source!U177</f>
        <v>0.24290399999999998</v>
      </c>
      <c r="J376" s="49"/>
      <c r="K376" s="50"/>
      <c r="AB376" s="45">
        <f>I376</f>
        <v>0.24290399999999998</v>
      </c>
    </row>
    <row r="377" spans="1:28" ht="15" x14ac:dyDescent="0.25">
      <c r="A377" s="52"/>
      <c r="B377" s="52"/>
      <c r="C377" s="53" t="s">
        <v>626</v>
      </c>
      <c r="D377" s="52"/>
      <c r="E377" s="52"/>
      <c r="F377" s="52"/>
      <c r="G377" s="52"/>
      <c r="H377" s="54">
        <f>I369+I370+I372+I373+I374+I375</f>
        <v>18.91</v>
      </c>
      <c r="I377" s="54"/>
      <c r="J377" s="54">
        <f>K369+K370+K372+K373+K374+K375</f>
        <v>334.47</v>
      </c>
      <c r="K377" s="54"/>
      <c r="O377" s="45">
        <f>I369+I370+I372+I373+I374+I375</f>
        <v>18.91</v>
      </c>
      <c r="P377" s="45">
        <f>K369+K370+K372+K373+K374+K375</f>
        <v>334.47</v>
      </c>
      <c r="X377">
        <f>IF(Source!BI177&lt;=1,I369+I370+I372+I373+I374+I375-0, 0)</f>
        <v>18.91</v>
      </c>
      <c r="Y377">
        <f>IF(Source!BI177=2,I369+I370+I372+I373+I374+I375-0, 0)</f>
        <v>0</v>
      </c>
      <c r="Z377">
        <f>IF(Source!BI177=3,I369+I370+I372+I373+I374+I375-0, 0)</f>
        <v>0</v>
      </c>
      <c r="AA377">
        <f>IF(Source!BI177=4,I369+I370+I372+I373+I374+I375,0)</f>
        <v>0</v>
      </c>
    </row>
    <row r="379" spans="1:28" ht="71.25" x14ac:dyDescent="0.2">
      <c r="A379" s="40">
        <v>34</v>
      </c>
      <c r="B379" s="40" t="str">
        <f>Source!F178</f>
        <v>3.4-16-2</v>
      </c>
      <c r="C379" s="40" t="s">
        <v>270</v>
      </c>
      <c r="D379" s="41" t="str">
        <f>Source!H178</f>
        <v>10 м3 засыпаемого материала</v>
      </c>
      <c r="E379" s="10">
        <f>Source!I178</f>
        <v>6.0000000000000001E-3</v>
      </c>
      <c r="F379" s="43"/>
      <c r="G379" s="42"/>
      <c r="H379" s="10"/>
      <c r="I379" s="43"/>
      <c r="J379" s="10"/>
      <c r="K379" s="43"/>
      <c r="Q379">
        <f>ROUND((Source!DN178/100)*ROUND((ROUND((Source!AF178*Source!AV178*Source!I178),2)),2), 2)</f>
        <v>10.73</v>
      </c>
      <c r="R379">
        <f>Source!X178</f>
        <v>227.93</v>
      </c>
      <c r="S379">
        <f>ROUND((Source!DO178/100)*ROUND((ROUND((Source!AF178*Source!AV178*Source!I178),2)),2), 2)</f>
        <v>8.4499999999999993</v>
      </c>
      <c r="T379">
        <f>Source!Y178</f>
        <v>107.26</v>
      </c>
      <c r="U379">
        <f>ROUND((175/100)*ROUND((ROUND((Source!AE178*Source!AV178*Source!I178),2)),2), 2)</f>
        <v>0</v>
      </c>
      <c r="V379">
        <f>ROUND((160/100)*ROUND(ROUND((ROUND((Source!AE178*Source!AV178*Source!I178),2)*Source!BS178),2), 2), 2)</f>
        <v>0</v>
      </c>
    </row>
    <row r="380" spans="1:28" ht="14.25" x14ac:dyDescent="0.2">
      <c r="A380" s="40"/>
      <c r="B380" s="40"/>
      <c r="C380" s="40" t="s">
        <v>616</v>
      </c>
      <c r="D380" s="41"/>
      <c r="E380" s="10"/>
      <c r="F380" s="43">
        <f>Source!AO178</f>
        <v>1169.8699999999999</v>
      </c>
      <c r="G380" s="42" t="str">
        <f>Source!DG178</f>
        <v/>
      </c>
      <c r="H380" s="10">
        <f>Source!AV178</f>
        <v>1.0469999999999999</v>
      </c>
      <c r="I380" s="43">
        <f>ROUND((ROUND((Source!AF178*Source!AV178*Source!I178),2)),2)</f>
        <v>7.35</v>
      </c>
      <c r="J380" s="10">
        <f>IF(Source!BA178&lt;&gt; 0, Source!BA178, 1)</f>
        <v>26.06</v>
      </c>
      <c r="K380" s="43">
        <f>Source!S178</f>
        <v>191.54</v>
      </c>
      <c r="W380">
        <f>I380</f>
        <v>7.35</v>
      </c>
    </row>
    <row r="381" spans="1:28" ht="28.5" x14ac:dyDescent="0.2">
      <c r="A381" s="40" t="s">
        <v>273</v>
      </c>
      <c r="B381" s="40" t="str">
        <f>Source!F179</f>
        <v>1.1-1-43</v>
      </c>
      <c r="C381" s="40" t="s">
        <v>275</v>
      </c>
      <c r="D381" s="41" t="str">
        <f>Source!H179</f>
        <v>кг</v>
      </c>
      <c r="E381" s="10">
        <f>Source!I179</f>
        <v>6.38</v>
      </c>
      <c r="F381" s="43">
        <f>Source!AK179</f>
        <v>5.88</v>
      </c>
      <c r="G381" s="55" t="s">
        <v>3</v>
      </c>
      <c r="H381" s="10">
        <f>Source!AW179</f>
        <v>1.079</v>
      </c>
      <c r="I381" s="43">
        <f>ROUND((ROUND((Source!AC179*Source!AW179*Source!I179),2)),2)+(ROUND((ROUND(((Source!ET179)*Source!AV179*Source!I179),2)),2)+ROUND((ROUND(((Source!AE179-(Source!EU179))*Source!AV179*Source!I179),2)),2))+ROUND((ROUND((Source!AF179*Source!AV179*Source!I179),2)),2)</f>
        <v>40.479999999999997</v>
      </c>
      <c r="J381" s="10">
        <f>IF(Source!BC179&lt;&gt; 0, Source!BC179, 1)</f>
        <v>4.37</v>
      </c>
      <c r="K381" s="43">
        <f>Source!O179</f>
        <v>176.9</v>
      </c>
      <c r="Q381">
        <f>ROUND((Source!DN179/100)*ROUND((ROUND((Source!AF179*Source!AV179*Source!I179),2)),2), 2)</f>
        <v>0</v>
      </c>
      <c r="R381">
        <f>Source!X179</f>
        <v>0</v>
      </c>
      <c r="S381">
        <f>ROUND((Source!DO179/100)*ROUND((ROUND((Source!AF179*Source!AV179*Source!I179),2)),2), 2)</f>
        <v>0</v>
      </c>
      <c r="T381">
        <f>Source!Y179</f>
        <v>0</v>
      </c>
      <c r="U381">
        <f>ROUND((175/100)*ROUND((ROUND((Source!AE179*Source!AV179*Source!I179),2)),2), 2)</f>
        <v>0</v>
      </c>
      <c r="V381">
        <f>ROUND((160/100)*ROUND(ROUND((ROUND((Source!AE179*Source!AV179*Source!I179),2)*Source!BS179),2), 2), 2)</f>
        <v>0</v>
      </c>
      <c r="X381">
        <f>IF(Source!BI179&lt;=1,I381, 0)</f>
        <v>40.479999999999997</v>
      </c>
      <c r="Y381">
        <f>IF(Source!BI179=2,I381, 0)</f>
        <v>0</v>
      </c>
      <c r="Z381">
        <f>IF(Source!BI179=3,I381, 0)</f>
        <v>0</v>
      </c>
      <c r="AA381">
        <f>IF(Source!BI179=4,I381, 0)</f>
        <v>0</v>
      </c>
    </row>
    <row r="382" spans="1:28" ht="14.25" x14ac:dyDescent="0.2">
      <c r="A382" s="40" t="s">
        <v>277</v>
      </c>
      <c r="B382" s="40" t="str">
        <f>Source!F180</f>
        <v>1.1-1-162</v>
      </c>
      <c r="C382" s="40" t="s">
        <v>279</v>
      </c>
      <c r="D382" s="41" t="str">
        <f>Source!H180</f>
        <v>кг</v>
      </c>
      <c r="E382" s="10">
        <f>Source!I180</f>
        <v>6.6700000000000008</v>
      </c>
      <c r="F382" s="43">
        <f>Source!AK180</f>
        <v>5.07</v>
      </c>
      <c r="G382" s="55" t="s">
        <v>3</v>
      </c>
      <c r="H382" s="10">
        <f>Source!AW180</f>
        <v>1.079</v>
      </c>
      <c r="I382" s="43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36.49</v>
      </c>
      <c r="J382" s="10">
        <f>IF(Source!BC180&lt;&gt; 0, Source!BC180, 1)</f>
        <v>7.34</v>
      </c>
      <c r="K382" s="43">
        <f>Source!O180</f>
        <v>267.83999999999997</v>
      </c>
      <c r="Q382">
        <f>ROUND((Source!DN180/100)*ROUND((ROUND((Source!AF180*Source!AV180*Source!I180),2)),2), 2)</f>
        <v>0</v>
      </c>
      <c r="R382">
        <f>Source!X180</f>
        <v>0</v>
      </c>
      <c r="S382">
        <f>ROUND((Source!DO180/100)*ROUND((ROUND((Source!AF180*Source!AV180*Source!I180),2)),2), 2)</f>
        <v>0</v>
      </c>
      <c r="T382">
        <f>Source!Y180</f>
        <v>0</v>
      </c>
      <c r="U382">
        <f>ROUND((175/100)*ROUND((ROUND((Source!AE180*Source!AV180*Source!I180),2)),2), 2)</f>
        <v>0</v>
      </c>
      <c r="V382">
        <f>ROUND((160/100)*ROUND(ROUND((ROUND((Source!AE180*Source!AV180*Source!I180),2)*Source!BS180),2), 2), 2)</f>
        <v>0</v>
      </c>
      <c r="X382">
        <f>IF(Source!BI180&lt;=1,I382, 0)</f>
        <v>36.49</v>
      </c>
      <c r="Y382">
        <f>IF(Source!BI180=2,I382, 0)</f>
        <v>0</v>
      </c>
      <c r="Z382">
        <f>IF(Source!BI180=3,I382, 0)</f>
        <v>0</v>
      </c>
      <c r="AA382">
        <f>IF(Source!BI180=4,I382, 0)</f>
        <v>0</v>
      </c>
    </row>
    <row r="383" spans="1:28" ht="14.25" x14ac:dyDescent="0.2">
      <c r="A383" s="40"/>
      <c r="B383" s="40"/>
      <c r="C383" s="40" t="s">
        <v>620</v>
      </c>
      <c r="D383" s="41" t="s">
        <v>621</v>
      </c>
      <c r="E383" s="10">
        <f>Source!DN178</f>
        <v>146</v>
      </c>
      <c r="F383" s="43"/>
      <c r="G383" s="42"/>
      <c r="H383" s="10"/>
      <c r="I383" s="43">
        <f>SUM(Q379:Q382)</f>
        <v>10.73</v>
      </c>
      <c r="J383" s="10">
        <f>Source!BZ178</f>
        <v>119</v>
      </c>
      <c r="K383" s="43">
        <f>SUM(R379:R382)</f>
        <v>227.93</v>
      </c>
    </row>
    <row r="384" spans="1:28" ht="14.25" x14ac:dyDescent="0.2">
      <c r="A384" s="40"/>
      <c r="B384" s="40"/>
      <c r="C384" s="40" t="s">
        <v>622</v>
      </c>
      <c r="D384" s="41" t="s">
        <v>621</v>
      </c>
      <c r="E384" s="10">
        <f>Source!DO178</f>
        <v>115</v>
      </c>
      <c r="F384" s="43"/>
      <c r="G384" s="42"/>
      <c r="H384" s="10"/>
      <c r="I384" s="43">
        <f>SUM(S379:S383)</f>
        <v>8.4499999999999993</v>
      </c>
      <c r="J384" s="10">
        <f>Source!CA178</f>
        <v>56</v>
      </c>
      <c r="K384" s="43">
        <f>SUM(T379:T383)</f>
        <v>107.26</v>
      </c>
    </row>
    <row r="385" spans="1:38" ht="14.25" x14ac:dyDescent="0.2">
      <c r="A385" s="47"/>
      <c r="B385" s="47"/>
      <c r="C385" s="47" t="s">
        <v>624</v>
      </c>
      <c r="D385" s="48" t="s">
        <v>625</v>
      </c>
      <c r="E385" s="49">
        <f>Source!AQ178</f>
        <v>92.7</v>
      </c>
      <c r="F385" s="50"/>
      <c r="G385" s="51" t="str">
        <f>Source!DI178</f>
        <v/>
      </c>
      <c r="H385" s="49">
        <f>Source!AV178</f>
        <v>1.0469999999999999</v>
      </c>
      <c r="I385" s="50">
        <f>Source!U178</f>
        <v>0.58234140000000001</v>
      </c>
      <c r="J385" s="49"/>
      <c r="K385" s="50"/>
      <c r="AB385" s="45">
        <f>I385</f>
        <v>0.58234140000000001</v>
      </c>
    </row>
    <row r="386" spans="1:38" ht="15" x14ac:dyDescent="0.25">
      <c r="A386" s="52"/>
      <c r="B386" s="52"/>
      <c r="C386" s="53" t="s">
        <v>626</v>
      </c>
      <c r="D386" s="52"/>
      <c r="E386" s="52"/>
      <c r="F386" s="52"/>
      <c r="G386" s="52"/>
      <c r="H386" s="54">
        <f>I380+I383+I384+SUM(I381:I382)</f>
        <v>103.5</v>
      </c>
      <c r="I386" s="54"/>
      <c r="J386" s="54">
        <f>K380+K383+K384+SUM(K381:K382)</f>
        <v>971.47</v>
      </c>
      <c r="K386" s="54"/>
      <c r="O386" s="45">
        <f>I380+I383+I384+SUM(I381:I382)</f>
        <v>103.5</v>
      </c>
      <c r="P386" s="45">
        <f>K380+K383+K384+SUM(K381:K382)</f>
        <v>971.47</v>
      </c>
      <c r="X386">
        <f>IF(Source!BI178&lt;=1,I380+I383+I384-0, 0)</f>
        <v>26.529999999999998</v>
      </c>
      <c r="Y386">
        <f>IF(Source!BI178=2,I380+I383+I384-0, 0)</f>
        <v>0</v>
      </c>
      <c r="Z386">
        <f>IF(Source!BI178=3,I380+I383+I384-0, 0)</f>
        <v>0</v>
      </c>
      <c r="AA386">
        <f>IF(Source!BI178=4,I380+I383+I384,0)</f>
        <v>0</v>
      </c>
    </row>
    <row r="389" spans="1:38" ht="15" x14ac:dyDescent="0.25">
      <c r="A389" s="57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  <c r="B389" s="57"/>
      <c r="C389" s="57"/>
      <c r="D389" s="57"/>
      <c r="E389" s="57"/>
      <c r="F389" s="57"/>
      <c r="G389" s="57"/>
      <c r="H389" s="46">
        <f>SUM(O322:O388)</f>
        <v>4533.24</v>
      </c>
      <c r="I389" s="56"/>
      <c r="J389" s="46">
        <f>SUM(P322:P388)</f>
        <v>40538.140000000007</v>
      </c>
      <c r="K389" s="56"/>
      <c r="AL389" s="58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</row>
    <row r="390" spans="1:38" hidden="1" x14ac:dyDescent="0.2">
      <c r="A390" t="s">
        <v>627</v>
      </c>
      <c r="H390">
        <f>SUM(AC322:AC389)</f>
        <v>0</v>
      </c>
      <c r="J390">
        <f>SUM(AD322:AD389)</f>
        <v>0</v>
      </c>
    </row>
    <row r="391" spans="1:38" hidden="1" x14ac:dyDescent="0.2">
      <c r="A391" t="s">
        <v>628</v>
      </c>
      <c r="H391">
        <f>SUM(AE322:AE390)</f>
        <v>0</v>
      </c>
      <c r="J391">
        <f>SUM(AF322:AF390)</f>
        <v>0</v>
      </c>
    </row>
    <row r="393" spans="1:38" ht="16.5" x14ac:dyDescent="0.25">
      <c r="A393" s="39" t="str">
        <f>CONCATENATE("Подраздел: ",IF(Source!G212&lt;&gt;"Новый подраздел", Source!G212, ""))</f>
        <v>Подраздел: Подраздел: Освещение и обогрев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spans="1:38" ht="71.25" x14ac:dyDescent="0.2">
      <c r="A394" s="40">
        <v>35</v>
      </c>
      <c r="B394" s="40" t="str">
        <f>Source!F216</f>
        <v>4.8-245-6</v>
      </c>
      <c r="C394" s="40" t="s">
        <v>284</v>
      </c>
      <c r="D394" s="41" t="str">
        <f>Source!H216</f>
        <v>100 шт.</v>
      </c>
      <c r="E394" s="10">
        <f>Source!I216</f>
        <v>0.08</v>
      </c>
      <c r="F394" s="43"/>
      <c r="G394" s="42"/>
      <c r="H394" s="10"/>
      <c r="I394" s="43"/>
      <c r="J394" s="10"/>
      <c r="K394" s="43"/>
      <c r="Q394">
        <f>ROUND((Source!DN216/100)*ROUND((ROUND((Source!AF216*Source!AV216*Source!I216),2)),2), 2)</f>
        <v>93.67</v>
      </c>
      <c r="R394">
        <f>Source!X216</f>
        <v>2005.05</v>
      </c>
      <c r="S394">
        <f>ROUND((Source!DO216/100)*ROUND((ROUND((Source!AF216*Source!AV216*Source!I216),2)),2), 2)</f>
        <v>58.54</v>
      </c>
      <c r="T394">
        <f>Source!Y216</f>
        <v>937.14</v>
      </c>
      <c r="U394">
        <f>ROUND((175/100)*ROUND((ROUND((Source!AE216*Source!AV216*Source!I216),2)),2), 2)</f>
        <v>3.92</v>
      </c>
      <c r="V394">
        <f>ROUND((160/100)*ROUND(ROUND((ROUND((Source!AE216*Source!AV216*Source!I216),2)*Source!BS216),2), 2), 2)</f>
        <v>93.39</v>
      </c>
    </row>
    <row r="395" spans="1:38" ht="14.25" x14ac:dyDescent="0.2">
      <c r="A395" s="40"/>
      <c r="B395" s="40"/>
      <c r="C395" s="40" t="s">
        <v>616</v>
      </c>
      <c r="D395" s="41"/>
      <c r="E395" s="10"/>
      <c r="F395" s="43">
        <f>Source!AO216</f>
        <v>998.4</v>
      </c>
      <c r="G395" s="42" t="str">
        <f>Source!DG216</f>
        <v/>
      </c>
      <c r="H395" s="10">
        <f>Source!AV216</f>
        <v>1.0469999999999999</v>
      </c>
      <c r="I395" s="43">
        <f>ROUND((ROUND((Source!AF216*Source!AV216*Source!I216),2)),2)</f>
        <v>83.63</v>
      </c>
      <c r="J395" s="10">
        <f>IF(Source!BA216&lt;&gt; 0, Source!BA216, 1)</f>
        <v>26.06</v>
      </c>
      <c r="K395" s="43">
        <f>Source!S216</f>
        <v>2179.4</v>
      </c>
      <c r="W395">
        <f>I395</f>
        <v>83.63</v>
      </c>
    </row>
    <row r="396" spans="1:38" ht="14.25" x14ac:dyDescent="0.2">
      <c r="A396" s="40"/>
      <c r="B396" s="40"/>
      <c r="C396" s="40" t="s">
        <v>617</v>
      </c>
      <c r="D396" s="41"/>
      <c r="E396" s="10"/>
      <c r="F396" s="43">
        <f>Source!AM216</f>
        <v>157.93</v>
      </c>
      <c r="G396" s="42" t="str">
        <f>Source!DE216</f>
        <v/>
      </c>
      <c r="H396" s="10">
        <f>Source!AV216</f>
        <v>1.0469999999999999</v>
      </c>
      <c r="I396" s="43">
        <f>(ROUND((ROUND(((Source!ET216)*Source!AV216*Source!I216),2)),2)+ROUND((ROUND(((Source!AE216-(Source!EU216))*Source!AV216*Source!I216),2)),2))</f>
        <v>13.23</v>
      </c>
      <c r="J396" s="10">
        <f>IF(Source!BB216&lt;&gt; 0, Source!BB216, 1)</f>
        <v>9.92</v>
      </c>
      <c r="K396" s="43">
        <f>Source!Q216</f>
        <v>131.24</v>
      </c>
    </row>
    <row r="397" spans="1:38" ht="14.25" x14ac:dyDescent="0.2">
      <c r="A397" s="40"/>
      <c r="B397" s="40"/>
      <c r="C397" s="40" t="s">
        <v>618</v>
      </c>
      <c r="D397" s="41"/>
      <c r="E397" s="10"/>
      <c r="F397" s="43">
        <f>Source!AN216</f>
        <v>26.78</v>
      </c>
      <c r="G397" s="42" t="str">
        <f>Source!DF216</f>
        <v/>
      </c>
      <c r="H397" s="10">
        <f>Source!AV216</f>
        <v>1.0469999999999999</v>
      </c>
      <c r="I397" s="44">
        <f>ROUND((ROUND((Source!AE216*Source!AV216*Source!I216),2)),2)</f>
        <v>2.2400000000000002</v>
      </c>
      <c r="J397" s="10">
        <f>IF(Source!BS216&lt;&gt; 0, Source!BS216, 1)</f>
        <v>26.06</v>
      </c>
      <c r="K397" s="44">
        <f>Source!R216</f>
        <v>58.37</v>
      </c>
      <c r="W397">
        <f>I397</f>
        <v>2.2400000000000002</v>
      </c>
    </row>
    <row r="398" spans="1:38" ht="14.25" x14ac:dyDescent="0.2">
      <c r="A398" s="40"/>
      <c r="B398" s="40"/>
      <c r="C398" s="40" t="s">
        <v>619</v>
      </c>
      <c r="D398" s="41"/>
      <c r="E398" s="10"/>
      <c r="F398" s="43">
        <f>Source!AL216</f>
        <v>373.1</v>
      </c>
      <c r="G398" s="42" t="str">
        <f>Source!DD216</f>
        <v/>
      </c>
      <c r="H398" s="10">
        <f>Source!AW216</f>
        <v>1</v>
      </c>
      <c r="I398" s="43">
        <f>ROUND((ROUND((Source!AC216*Source!AW216*Source!I216),2)),2)</f>
        <v>29.85</v>
      </c>
      <c r="J398" s="10">
        <f>IF(Source!BC216&lt;&gt; 0, Source!BC216, 1)</f>
        <v>6.98</v>
      </c>
      <c r="K398" s="43">
        <f>Source!P216</f>
        <v>208.35</v>
      </c>
    </row>
    <row r="399" spans="1:38" ht="14.25" x14ac:dyDescent="0.2">
      <c r="A399" s="40"/>
      <c r="B399" s="40"/>
      <c r="C399" s="40" t="s">
        <v>620</v>
      </c>
      <c r="D399" s="41" t="s">
        <v>621</v>
      </c>
      <c r="E399" s="10">
        <f>Source!DN216</f>
        <v>112</v>
      </c>
      <c r="F399" s="43"/>
      <c r="G399" s="42"/>
      <c r="H399" s="10"/>
      <c r="I399" s="43">
        <f>SUM(Q394:Q398)</f>
        <v>93.67</v>
      </c>
      <c r="J399" s="10">
        <f>Source!BZ216</f>
        <v>92</v>
      </c>
      <c r="K399" s="43">
        <f>SUM(R394:R398)</f>
        <v>2005.05</v>
      </c>
    </row>
    <row r="400" spans="1:38" ht="14.25" x14ac:dyDescent="0.2">
      <c r="A400" s="40"/>
      <c r="B400" s="40"/>
      <c r="C400" s="40" t="s">
        <v>622</v>
      </c>
      <c r="D400" s="41" t="s">
        <v>621</v>
      </c>
      <c r="E400" s="10">
        <f>Source!DO216</f>
        <v>70</v>
      </c>
      <c r="F400" s="43"/>
      <c r="G400" s="42"/>
      <c r="H400" s="10"/>
      <c r="I400" s="43">
        <f>SUM(S394:S399)</f>
        <v>58.54</v>
      </c>
      <c r="J400" s="10">
        <f>Source!CA216</f>
        <v>43</v>
      </c>
      <c r="K400" s="43">
        <f>SUM(T394:T399)</f>
        <v>937.14</v>
      </c>
    </row>
    <row r="401" spans="1:28" ht="14.25" x14ac:dyDescent="0.2">
      <c r="A401" s="40"/>
      <c r="B401" s="40"/>
      <c r="C401" s="40" t="s">
        <v>623</v>
      </c>
      <c r="D401" s="41" t="s">
        <v>621</v>
      </c>
      <c r="E401" s="10">
        <f>175</f>
        <v>175</v>
      </c>
      <c r="F401" s="43"/>
      <c r="G401" s="42"/>
      <c r="H401" s="10"/>
      <c r="I401" s="43">
        <f>SUM(U394:U400)</f>
        <v>3.92</v>
      </c>
      <c r="J401" s="10">
        <f>160</f>
        <v>160</v>
      </c>
      <c r="K401" s="43">
        <f>SUM(V394:V400)</f>
        <v>93.39</v>
      </c>
    </row>
    <row r="402" spans="1:28" ht="14.25" x14ac:dyDescent="0.2">
      <c r="A402" s="47"/>
      <c r="B402" s="47"/>
      <c r="C402" s="47" t="s">
        <v>624</v>
      </c>
      <c r="D402" s="48" t="s">
        <v>625</v>
      </c>
      <c r="E402" s="49">
        <f>Source!AQ216</f>
        <v>76.8</v>
      </c>
      <c r="F402" s="50"/>
      <c r="G402" s="51" t="str">
        <f>Source!DI216</f>
        <v/>
      </c>
      <c r="H402" s="49">
        <f>Source!AV216</f>
        <v>1.0469999999999999</v>
      </c>
      <c r="I402" s="50">
        <f>Source!U216</f>
        <v>6.4327680000000003</v>
      </c>
      <c r="J402" s="49"/>
      <c r="K402" s="50"/>
      <c r="AB402" s="45">
        <f>I402</f>
        <v>6.4327680000000003</v>
      </c>
    </row>
    <row r="403" spans="1:28" ht="15" x14ac:dyDescent="0.25">
      <c r="A403" s="52"/>
      <c r="B403" s="52"/>
      <c r="C403" s="53" t="s">
        <v>626</v>
      </c>
      <c r="D403" s="52"/>
      <c r="E403" s="52"/>
      <c r="F403" s="52"/>
      <c r="G403" s="52"/>
      <c r="H403" s="54">
        <f>I395+I396+I398+I399+I400+I401</f>
        <v>282.84000000000003</v>
      </c>
      <c r="I403" s="54"/>
      <c r="J403" s="54">
        <f>K395+K396+K398+K399+K400+K401</f>
        <v>5554.5700000000006</v>
      </c>
      <c r="K403" s="54"/>
      <c r="O403" s="45">
        <f>I395+I396+I398+I399+I400+I401</f>
        <v>282.84000000000003</v>
      </c>
      <c r="P403" s="45">
        <f>K395+K396+K398+K399+K400+K401</f>
        <v>5554.5700000000006</v>
      </c>
      <c r="X403">
        <f>IF(Source!BI216&lt;=1,I395+I396+I398+I399+I400+I401-0, 0)</f>
        <v>0</v>
      </c>
      <c r="Y403">
        <f>IF(Source!BI216=2,I395+I396+I398+I399+I400+I401-0, 0)</f>
        <v>282.84000000000003</v>
      </c>
      <c r="Z403">
        <f>IF(Source!BI216=3,I395+I396+I398+I399+I400+I401-0, 0)</f>
        <v>0</v>
      </c>
      <c r="AA403">
        <f>IF(Source!BI216=4,I395+I396+I398+I399+I400+I401,0)</f>
        <v>0</v>
      </c>
    </row>
    <row r="405" spans="1:28" ht="28.5" x14ac:dyDescent="0.2">
      <c r="A405" s="40">
        <v>36</v>
      </c>
      <c r="B405" s="40" t="str">
        <f>Source!F217</f>
        <v>4.8-243-3</v>
      </c>
      <c r="C405" s="40" t="s">
        <v>289</v>
      </c>
      <c r="D405" s="41" t="str">
        <f>Source!H217</f>
        <v>100 шт.</v>
      </c>
      <c r="E405" s="10">
        <f>Source!I217</f>
        <v>0.03</v>
      </c>
      <c r="F405" s="43"/>
      <c r="G405" s="42"/>
      <c r="H405" s="10"/>
      <c r="I405" s="43"/>
      <c r="J405" s="10"/>
      <c r="K405" s="43"/>
      <c r="Q405">
        <f>ROUND((Source!DN217/100)*ROUND((ROUND((Source!AF217*Source!AV217*Source!I217),2)),2), 2)</f>
        <v>32.01</v>
      </c>
      <c r="R405">
        <f>Source!X217</f>
        <v>685.21</v>
      </c>
      <c r="S405">
        <f>ROUND((Source!DO217/100)*ROUND((ROUND((Source!AF217*Source!AV217*Source!I217),2)),2), 2)</f>
        <v>20.010000000000002</v>
      </c>
      <c r="T405">
        <f>Source!Y217</f>
        <v>320.26</v>
      </c>
      <c r="U405">
        <f>ROUND((175/100)*ROUND((ROUND((Source!AE217*Source!AV217*Source!I217),2)),2), 2)</f>
        <v>0.68</v>
      </c>
      <c r="V405">
        <f>ROUND((160/100)*ROUND(ROUND((ROUND((Source!AE217*Source!AV217*Source!I217),2)*Source!BS217),2), 2), 2)</f>
        <v>16.260000000000002</v>
      </c>
    </row>
    <row r="406" spans="1:28" ht="14.25" x14ac:dyDescent="0.2">
      <c r="A406" s="40"/>
      <c r="B406" s="40"/>
      <c r="C406" s="40" t="s">
        <v>616</v>
      </c>
      <c r="D406" s="41"/>
      <c r="E406" s="10"/>
      <c r="F406" s="43">
        <f>Source!AO217</f>
        <v>910</v>
      </c>
      <c r="G406" s="42" t="str">
        <f>Source!DG217</f>
        <v/>
      </c>
      <c r="H406" s="10">
        <f>Source!AV217</f>
        <v>1.0469999999999999</v>
      </c>
      <c r="I406" s="43">
        <f>ROUND((ROUND((Source!AF217*Source!AV217*Source!I217),2)),2)</f>
        <v>28.58</v>
      </c>
      <c r="J406" s="10">
        <f>IF(Source!BA217&lt;&gt; 0, Source!BA217, 1)</f>
        <v>26.06</v>
      </c>
      <c r="K406" s="43">
        <f>Source!S217</f>
        <v>744.79</v>
      </c>
      <c r="W406">
        <f>I406</f>
        <v>28.58</v>
      </c>
    </row>
    <row r="407" spans="1:28" ht="14.25" x14ac:dyDescent="0.2">
      <c r="A407" s="40"/>
      <c r="B407" s="40"/>
      <c r="C407" s="40" t="s">
        <v>617</v>
      </c>
      <c r="D407" s="41"/>
      <c r="E407" s="10"/>
      <c r="F407" s="43">
        <f>Source!AM217</f>
        <v>181.22</v>
      </c>
      <c r="G407" s="42" t="str">
        <f>Source!DE217</f>
        <v/>
      </c>
      <c r="H407" s="10">
        <f>Source!AV217</f>
        <v>1.0469999999999999</v>
      </c>
      <c r="I407" s="43">
        <f>(ROUND((ROUND(((Source!ET217)*Source!AV217*Source!I217),2)),2)+ROUND((ROUND(((Source!AE217-(Source!EU217))*Source!AV217*Source!I217),2)),2))</f>
        <v>5.69</v>
      </c>
      <c r="J407" s="10">
        <f>IF(Source!BB217&lt;&gt; 0, Source!BB217, 1)</f>
        <v>7.96</v>
      </c>
      <c r="K407" s="43">
        <f>Source!Q217</f>
        <v>45.29</v>
      </c>
    </row>
    <row r="408" spans="1:28" ht="14.25" x14ac:dyDescent="0.2">
      <c r="A408" s="40"/>
      <c r="B408" s="40"/>
      <c r="C408" s="40" t="s">
        <v>618</v>
      </c>
      <c r="D408" s="41"/>
      <c r="E408" s="10"/>
      <c r="F408" s="43">
        <f>Source!AN217</f>
        <v>12.49</v>
      </c>
      <c r="G408" s="42" t="str">
        <f>Source!DF217</f>
        <v/>
      </c>
      <c r="H408" s="10">
        <f>Source!AV217</f>
        <v>1.0469999999999999</v>
      </c>
      <c r="I408" s="44">
        <f>ROUND((ROUND((Source!AE217*Source!AV217*Source!I217),2)),2)</f>
        <v>0.39</v>
      </c>
      <c r="J408" s="10">
        <f>IF(Source!BS217&lt;&gt; 0, Source!BS217, 1)</f>
        <v>26.06</v>
      </c>
      <c r="K408" s="44">
        <f>Source!R217</f>
        <v>10.16</v>
      </c>
      <c r="W408">
        <f>I408</f>
        <v>0.39</v>
      </c>
    </row>
    <row r="409" spans="1:28" ht="14.25" x14ac:dyDescent="0.2">
      <c r="A409" s="40"/>
      <c r="B409" s="40"/>
      <c r="C409" s="40" t="s">
        <v>619</v>
      </c>
      <c r="D409" s="41"/>
      <c r="E409" s="10"/>
      <c r="F409" s="43">
        <f>Source!AL217</f>
        <v>95.9</v>
      </c>
      <c r="G409" s="42" t="str">
        <f>Source!DD217</f>
        <v/>
      </c>
      <c r="H409" s="10">
        <f>Source!AW217</f>
        <v>1</v>
      </c>
      <c r="I409" s="43">
        <f>ROUND((ROUND((Source!AC217*Source!AW217*Source!I217),2)),2)</f>
        <v>2.88</v>
      </c>
      <c r="J409" s="10">
        <f>IF(Source!BC217&lt;&gt; 0, Source!BC217, 1)</f>
        <v>6.98</v>
      </c>
      <c r="K409" s="43">
        <f>Source!P217</f>
        <v>20.100000000000001</v>
      </c>
    </row>
    <row r="410" spans="1:28" ht="14.25" x14ac:dyDescent="0.2">
      <c r="A410" s="40"/>
      <c r="B410" s="40"/>
      <c r="C410" s="40" t="s">
        <v>620</v>
      </c>
      <c r="D410" s="41" t="s">
        <v>621</v>
      </c>
      <c r="E410" s="10">
        <f>Source!DN217</f>
        <v>112</v>
      </c>
      <c r="F410" s="43"/>
      <c r="G410" s="42"/>
      <c r="H410" s="10"/>
      <c r="I410" s="43">
        <f>SUM(Q405:Q409)</f>
        <v>32.01</v>
      </c>
      <c r="J410" s="10">
        <f>Source!BZ217</f>
        <v>92</v>
      </c>
      <c r="K410" s="43">
        <f>SUM(R405:R409)</f>
        <v>685.21</v>
      </c>
    </row>
    <row r="411" spans="1:28" ht="14.25" x14ac:dyDescent="0.2">
      <c r="A411" s="40"/>
      <c r="B411" s="40"/>
      <c r="C411" s="40" t="s">
        <v>622</v>
      </c>
      <c r="D411" s="41" t="s">
        <v>621</v>
      </c>
      <c r="E411" s="10">
        <f>Source!DO217</f>
        <v>70</v>
      </c>
      <c r="F411" s="43"/>
      <c r="G411" s="42"/>
      <c r="H411" s="10"/>
      <c r="I411" s="43">
        <f>SUM(S405:S410)</f>
        <v>20.010000000000002</v>
      </c>
      <c r="J411" s="10">
        <f>Source!CA217</f>
        <v>43</v>
      </c>
      <c r="K411" s="43">
        <f>SUM(T405:T410)</f>
        <v>320.26</v>
      </c>
    </row>
    <row r="412" spans="1:28" ht="14.25" x14ac:dyDescent="0.2">
      <c r="A412" s="40"/>
      <c r="B412" s="40"/>
      <c r="C412" s="40" t="s">
        <v>623</v>
      </c>
      <c r="D412" s="41" t="s">
        <v>621</v>
      </c>
      <c r="E412" s="10">
        <f>175</f>
        <v>175</v>
      </c>
      <c r="F412" s="43"/>
      <c r="G412" s="42"/>
      <c r="H412" s="10"/>
      <c r="I412" s="43">
        <f>SUM(U405:U411)</f>
        <v>0.68</v>
      </c>
      <c r="J412" s="10">
        <f>160</f>
        <v>160</v>
      </c>
      <c r="K412" s="43">
        <f>SUM(V405:V411)</f>
        <v>16.260000000000002</v>
      </c>
    </row>
    <row r="413" spans="1:28" ht="14.25" x14ac:dyDescent="0.2">
      <c r="A413" s="47"/>
      <c r="B413" s="47"/>
      <c r="C413" s="47" t="s">
        <v>624</v>
      </c>
      <c r="D413" s="48" t="s">
        <v>625</v>
      </c>
      <c r="E413" s="49">
        <f>Source!AQ217</f>
        <v>70</v>
      </c>
      <c r="F413" s="50"/>
      <c r="G413" s="51" t="str">
        <f>Source!DI217</f>
        <v/>
      </c>
      <c r="H413" s="49">
        <f>Source!AV217</f>
        <v>1.0469999999999999</v>
      </c>
      <c r="I413" s="50">
        <f>Source!U217</f>
        <v>2.1986999999999997</v>
      </c>
      <c r="J413" s="49"/>
      <c r="K413" s="50"/>
      <c r="AB413" s="45">
        <f>I413</f>
        <v>2.1986999999999997</v>
      </c>
    </row>
    <row r="414" spans="1:28" ht="15" x14ac:dyDescent="0.25">
      <c r="A414" s="52"/>
      <c r="B414" s="52"/>
      <c r="C414" s="53" t="s">
        <v>626</v>
      </c>
      <c r="D414" s="52"/>
      <c r="E414" s="52"/>
      <c r="F414" s="52"/>
      <c r="G414" s="52"/>
      <c r="H414" s="54">
        <f>I406+I407+I409+I410+I411+I412</f>
        <v>89.850000000000009</v>
      </c>
      <c r="I414" s="54"/>
      <c r="J414" s="54">
        <f>K406+K407+K409+K410+K411+K412</f>
        <v>1831.9099999999999</v>
      </c>
      <c r="K414" s="54"/>
      <c r="O414" s="45">
        <f>I406+I407+I409+I410+I411+I412</f>
        <v>89.850000000000009</v>
      </c>
      <c r="P414" s="45">
        <f>K406+K407+K409+K410+K411+K412</f>
        <v>1831.9099999999999</v>
      </c>
      <c r="X414">
        <f>IF(Source!BI217&lt;=1,I406+I407+I409+I410+I411+I412-0, 0)</f>
        <v>0</v>
      </c>
      <c r="Y414">
        <f>IF(Source!BI217=2,I406+I407+I409+I410+I411+I412-0, 0)</f>
        <v>89.850000000000009</v>
      </c>
      <c r="Z414">
        <f>IF(Source!BI217=3,I406+I407+I409+I410+I411+I412-0, 0)</f>
        <v>0</v>
      </c>
      <c r="AA414">
        <f>IF(Source!BI217=4,I406+I407+I409+I410+I411+I412,0)</f>
        <v>0</v>
      </c>
    </row>
    <row r="416" spans="1:28" ht="28.5" x14ac:dyDescent="0.2">
      <c r="A416" s="47">
        <v>37</v>
      </c>
      <c r="B416" s="47" t="str">
        <f>Source!F218</f>
        <v>1.21-5-668</v>
      </c>
      <c r="C416" s="47" t="s">
        <v>293</v>
      </c>
      <c r="D416" s="48" t="str">
        <f>Source!H218</f>
        <v>шт.</v>
      </c>
      <c r="E416" s="49">
        <f>Source!I218</f>
        <v>3</v>
      </c>
      <c r="F416" s="50">
        <f>Source!AL218</f>
        <v>23.43</v>
      </c>
      <c r="G416" s="51" t="str">
        <f>Source!DD218</f>
        <v/>
      </c>
      <c r="H416" s="49">
        <f>Source!AW218</f>
        <v>1</v>
      </c>
      <c r="I416" s="50">
        <f>ROUND((ROUND((Source!AC218*Source!AW218*Source!I218),2)),2)</f>
        <v>70.290000000000006</v>
      </c>
      <c r="J416" s="49">
        <f>IF(Source!BC218&lt;&gt; 0, Source!BC218, 1)</f>
        <v>5.72</v>
      </c>
      <c r="K416" s="50">
        <f>Source!P218</f>
        <v>402.06</v>
      </c>
      <c r="Q416">
        <f>ROUND((Source!DN218/100)*ROUND((ROUND((Source!AF218*Source!AV218*Source!I218),2)),2), 2)</f>
        <v>0</v>
      </c>
      <c r="R416">
        <f>Source!X218</f>
        <v>0</v>
      </c>
      <c r="S416">
        <f>ROUND((Source!DO218/100)*ROUND((ROUND((Source!AF218*Source!AV218*Source!I218),2)),2), 2)</f>
        <v>0</v>
      </c>
      <c r="T416">
        <f>Source!Y218</f>
        <v>0</v>
      </c>
      <c r="U416">
        <f>ROUND((175/100)*ROUND((ROUND((Source!AE218*Source!AV218*Source!I218),2)),2), 2)</f>
        <v>0</v>
      </c>
      <c r="V416">
        <f>ROUND((160/100)*ROUND(ROUND((ROUND((Source!AE218*Source!AV218*Source!I218),2)*Source!BS218),2), 2), 2)</f>
        <v>0</v>
      </c>
    </row>
    <row r="417" spans="1:28" ht="15" x14ac:dyDescent="0.25">
      <c r="A417" s="52"/>
      <c r="B417" s="52"/>
      <c r="C417" s="53" t="s">
        <v>626</v>
      </c>
      <c r="D417" s="52"/>
      <c r="E417" s="52"/>
      <c r="F417" s="52"/>
      <c r="G417" s="52"/>
      <c r="H417" s="54">
        <f>I416</f>
        <v>70.290000000000006</v>
      </c>
      <c r="I417" s="54"/>
      <c r="J417" s="54">
        <f>K416</f>
        <v>402.06</v>
      </c>
      <c r="K417" s="54"/>
      <c r="O417" s="45">
        <f>I416</f>
        <v>70.290000000000006</v>
      </c>
      <c r="P417" s="45">
        <f>K416</f>
        <v>402.06</v>
      </c>
      <c r="X417">
        <f>IF(Source!BI218&lt;=1,I416-0, 0)</f>
        <v>0</v>
      </c>
      <c r="Y417">
        <f>IF(Source!BI218=2,I416-0, 0)</f>
        <v>70.290000000000006</v>
      </c>
      <c r="Z417">
        <f>IF(Source!BI218=3,I416-0, 0)</f>
        <v>0</v>
      </c>
      <c r="AA417">
        <f>IF(Source!BI218=4,I416,0)</f>
        <v>0</v>
      </c>
    </row>
    <row r="419" spans="1:28" ht="28.5" x14ac:dyDescent="0.2">
      <c r="A419" s="40">
        <v>38</v>
      </c>
      <c r="B419" s="40" t="str">
        <f>Source!F219</f>
        <v>4.8-243-10</v>
      </c>
      <c r="C419" s="40" t="s">
        <v>297</v>
      </c>
      <c r="D419" s="41" t="str">
        <f>Source!H219</f>
        <v>100 шт.</v>
      </c>
      <c r="E419" s="10">
        <f>Source!I219</f>
        <v>0.03</v>
      </c>
      <c r="F419" s="43"/>
      <c r="G419" s="42"/>
      <c r="H419" s="10"/>
      <c r="I419" s="43"/>
      <c r="J419" s="10"/>
      <c r="K419" s="43"/>
      <c r="Q419">
        <f>ROUND((Source!DN219/100)*ROUND((ROUND((Source!AF219*Source!AV219*Source!I219),2)),2), 2)</f>
        <v>32.01</v>
      </c>
      <c r="R419">
        <f>Source!X219</f>
        <v>685.21</v>
      </c>
      <c r="S419">
        <f>ROUND((Source!DO219/100)*ROUND((ROUND((Source!AF219*Source!AV219*Source!I219),2)),2), 2)</f>
        <v>20.010000000000002</v>
      </c>
      <c r="T419">
        <f>Source!Y219</f>
        <v>320.26</v>
      </c>
      <c r="U419">
        <f>ROUND((175/100)*ROUND((ROUND((Source!AE219*Source!AV219*Source!I219),2)),2), 2)</f>
        <v>0.7</v>
      </c>
      <c r="V419">
        <f>ROUND((160/100)*ROUND(ROUND((ROUND((Source!AE219*Source!AV219*Source!I219),2)*Source!BS219),2), 2), 2)</f>
        <v>16.670000000000002</v>
      </c>
    </row>
    <row r="420" spans="1:28" ht="14.25" x14ac:dyDescent="0.2">
      <c r="A420" s="40"/>
      <c r="B420" s="40"/>
      <c r="C420" s="40" t="s">
        <v>616</v>
      </c>
      <c r="D420" s="41"/>
      <c r="E420" s="10"/>
      <c r="F420" s="43">
        <f>Source!AO219</f>
        <v>910</v>
      </c>
      <c r="G420" s="42" t="str">
        <f>Source!DG219</f>
        <v/>
      </c>
      <c r="H420" s="10">
        <f>Source!AV219</f>
        <v>1.0469999999999999</v>
      </c>
      <c r="I420" s="43">
        <f>ROUND((ROUND((Source!AF219*Source!AV219*Source!I219),2)),2)</f>
        <v>28.58</v>
      </c>
      <c r="J420" s="10">
        <f>IF(Source!BA219&lt;&gt; 0, Source!BA219, 1)</f>
        <v>26.06</v>
      </c>
      <c r="K420" s="43">
        <f>Source!S219</f>
        <v>744.79</v>
      </c>
      <c r="W420">
        <f>I420</f>
        <v>28.58</v>
      </c>
    </row>
    <row r="421" spans="1:28" ht="14.25" x14ac:dyDescent="0.2">
      <c r="A421" s="40"/>
      <c r="B421" s="40"/>
      <c r="C421" s="40" t="s">
        <v>617</v>
      </c>
      <c r="D421" s="41"/>
      <c r="E421" s="10"/>
      <c r="F421" s="43">
        <f>Source!AM219</f>
        <v>182.91</v>
      </c>
      <c r="G421" s="42" t="str">
        <f>Source!DE219</f>
        <v/>
      </c>
      <c r="H421" s="10">
        <f>Source!AV219</f>
        <v>1.0469999999999999</v>
      </c>
      <c r="I421" s="43">
        <f>(ROUND((ROUND(((Source!ET219)*Source!AV219*Source!I219),2)),2)+ROUND((ROUND(((Source!AE219-(Source!EU219))*Source!AV219*Source!I219),2)),2))</f>
        <v>5.75</v>
      </c>
      <c r="J421" s="10">
        <f>IF(Source!BB219&lt;&gt; 0, Source!BB219, 1)</f>
        <v>7.99</v>
      </c>
      <c r="K421" s="43">
        <f>Source!Q219</f>
        <v>45.94</v>
      </c>
    </row>
    <row r="422" spans="1:28" ht="14.25" x14ac:dyDescent="0.2">
      <c r="A422" s="40"/>
      <c r="B422" s="40"/>
      <c r="C422" s="40" t="s">
        <v>618</v>
      </c>
      <c r="D422" s="41"/>
      <c r="E422" s="10"/>
      <c r="F422" s="43">
        <f>Source!AN219</f>
        <v>12.88</v>
      </c>
      <c r="G422" s="42" t="str">
        <f>Source!DF219</f>
        <v/>
      </c>
      <c r="H422" s="10">
        <f>Source!AV219</f>
        <v>1.0469999999999999</v>
      </c>
      <c r="I422" s="44">
        <f>ROUND((ROUND((Source!AE219*Source!AV219*Source!I219),2)),2)</f>
        <v>0.4</v>
      </c>
      <c r="J422" s="10">
        <f>IF(Source!BS219&lt;&gt; 0, Source!BS219, 1)</f>
        <v>26.06</v>
      </c>
      <c r="K422" s="44">
        <f>Source!R219</f>
        <v>10.42</v>
      </c>
      <c r="W422">
        <f>I422</f>
        <v>0.4</v>
      </c>
    </row>
    <row r="423" spans="1:28" ht="14.25" x14ac:dyDescent="0.2">
      <c r="A423" s="40"/>
      <c r="B423" s="40"/>
      <c r="C423" s="40" t="s">
        <v>619</v>
      </c>
      <c r="D423" s="41"/>
      <c r="E423" s="10"/>
      <c r="F423" s="43">
        <f>Source!AL219</f>
        <v>87.5</v>
      </c>
      <c r="G423" s="42" t="str">
        <f>Source!DD219</f>
        <v/>
      </c>
      <c r="H423" s="10">
        <f>Source!AW219</f>
        <v>1</v>
      </c>
      <c r="I423" s="43">
        <f>ROUND((ROUND((Source!AC219*Source!AW219*Source!I219),2)),2)</f>
        <v>2.63</v>
      </c>
      <c r="J423" s="10">
        <f>IF(Source!BC219&lt;&gt; 0, Source!BC219, 1)</f>
        <v>6.98</v>
      </c>
      <c r="K423" s="43">
        <f>Source!P219</f>
        <v>18.36</v>
      </c>
    </row>
    <row r="424" spans="1:28" ht="14.25" x14ac:dyDescent="0.2">
      <c r="A424" s="40"/>
      <c r="B424" s="40"/>
      <c r="C424" s="40" t="s">
        <v>620</v>
      </c>
      <c r="D424" s="41" t="s">
        <v>621</v>
      </c>
      <c r="E424" s="10">
        <f>Source!DN219</f>
        <v>112</v>
      </c>
      <c r="F424" s="43"/>
      <c r="G424" s="42"/>
      <c r="H424" s="10"/>
      <c r="I424" s="43">
        <f>SUM(Q419:Q423)</f>
        <v>32.01</v>
      </c>
      <c r="J424" s="10">
        <f>Source!BZ219</f>
        <v>92</v>
      </c>
      <c r="K424" s="43">
        <f>SUM(R419:R423)</f>
        <v>685.21</v>
      </c>
    </row>
    <row r="425" spans="1:28" ht="14.25" x14ac:dyDescent="0.2">
      <c r="A425" s="40"/>
      <c r="B425" s="40"/>
      <c r="C425" s="40" t="s">
        <v>622</v>
      </c>
      <c r="D425" s="41" t="s">
        <v>621</v>
      </c>
      <c r="E425" s="10">
        <f>Source!DO219</f>
        <v>70</v>
      </c>
      <c r="F425" s="43"/>
      <c r="G425" s="42"/>
      <c r="H425" s="10"/>
      <c r="I425" s="43">
        <f>SUM(S419:S424)</f>
        <v>20.010000000000002</v>
      </c>
      <c r="J425" s="10">
        <f>Source!CA219</f>
        <v>43</v>
      </c>
      <c r="K425" s="43">
        <f>SUM(T419:T424)</f>
        <v>320.26</v>
      </c>
    </row>
    <row r="426" spans="1:28" ht="14.25" x14ac:dyDescent="0.2">
      <c r="A426" s="40"/>
      <c r="B426" s="40"/>
      <c r="C426" s="40" t="s">
        <v>623</v>
      </c>
      <c r="D426" s="41" t="s">
        <v>621</v>
      </c>
      <c r="E426" s="10">
        <f>175</f>
        <v>175</v>
      </c>
      <c r="F426" s="43"/>
      <c r="G426" s="42"/>
      <c r="H426" s="10"/>
      <c r="I426" s="43">
        <f>SUM(U419:U425)</f>
        <v>0.7</v>
      </c>
      <c r="J426" s="10">
        <f>160</f>
        <v>160</v>
      </c>
      <c r="K426" s="43">
        <f>SUM(V419:V425)</f>
        <v>16.670000000000002</v>
      </c>
    </row>
    <row r="427" spans="1:28" ht="14.25" x14ac:dyDescent="0.2">
      <c r="A427" s="47"/>
      <c r="B427" s="47"/>
      <c r="C427" s="47" t="s">
        <v>624</v>
      </c>
      <c r="D427" s="48" t="s">
        <v>625</v>
      </c>
      <c r="E427" s="49">
        <f>Source!AQ219</f>
        <v>70</v>
      </c>
      <c r="F427" s="50"/>
      <c r="G427" s="51" t="str">
        <f>Source!DI219</f>
        <v/>
      </c>
      <c r="H427" s="49">
        <f>Source!AV219</f>
        <v>1.0469999999999999</v>
      </c>
      <c r="I427" s="50">
        <f>Source!U219</f>
        <v>2.1986999999999997</v>
      </c>
      <c r="J427" s="49"/>
      <c r="K427" s="50"/>
      <c r="AB427" s="45">
        <f>I427</f>
        <v>2.1986999999999997</v>
      </c>
    </row>
    <row r="428" spans="1:28" ht="15" x14ac:dyDescent="0.25">
      <c r="A428" s="52"/>
      <c r="B428" s="52"/>
      <c r="C428" s="53" t="s">
        <v>626</v>
      </c>
      <c r="D428" s="52"/>
      <c r="E428" s="52"/>
      <c r="F428" s="52"/>
      <c r="G428" s="52"/>
      <c r="H428" s="54">
        <f>I420+I421+I423+I424+I425+I426</f>
        <v>89.68</v>
      </c>
      <c r="I428" s="54"/>
      <c r="J428" s="54">
        <f>K420+K421+K423+K424+K425+K426</f>
        <v>1831.2300000000002</v>
      </c>
      <c r="K428" s="54"/>
      <c r="O428" s="45">
        <f>I420+I421+I423+I424+I425+I426</f>
        <v>89.68</v>
      </c>
      <c r="P428" s="45">
        <f>K420+K421+K423+K424+K425+K426</f>
        <v>1831.2300000000002</v>
      </c>
      <c r="X428">
        <f>IF(Source!BI219&lt;=1,I420+I421+I423+I424+I425+I426-0, 0)</f>
        <v>0</v>
      </c>
      <c r="Y428">
        <f>IF(Source!BI219=2,I420+I421+I423+I424+I425+I426-0, 0)</f>
        <v>89.68</v>
      </c>
      <c r="Z428">
        <f>IF(Source!BI219=3,I420+I421+I423+I424+I425+I426-0, 0)</f>
        <v>0</v>
      </c>
      <c r="AA428">
        <f>IF(Source!BI219=4,I420+I421+I423+I424+I425+I426,0)</f>
        <v>0</v>
      </c>
    </row>
    <row r="430" spans="1:28" ht="71.25" x14ac:dyDescent="0.2">
      <c r="A430" s="47">
        <v>39</v>
      </c>
      <c r="B430" s="47" t="str">
        <f>Source!F220</f>
        <v>1.21-5-818</v>
      </c>
      <c r="C430" s="47" t="s">
        <v>301</v>
      </c>
      <c r="D430" s="48" t="str">
        <f>Source!H220</f>
        <v>шт.</v>
      </c>
      <c r="E430" s="49">
        <f>Source!I220</f>
        <v>3</v>
      </c>
      <c r="F430" s="50">
        <f>Source!AL220</f>
        <v>13.71</v>
      </c>
      <c r="G430" s="51" t="str">
        <f>Source!DD220</f>
        <v/>
      </c>
      <c r="H430" s="49">
        <f>Source!AW220</f>
        <v>1</v>
      </c>
      <c r="I430" s="50">
        <f>ROUND((ROUND((Source!AC220*Source!AW220*Source!I220),2)),2)</f>
        <v>41.13</v>
      </c>
      <c r="J430" s="49">
        <f>IF(Source!BC220&lt;&gt; 0, Source!BC220, 1)</f>
        <v>9.2799999999999994</v>
      </c>
      <c r="K430" s="50">
        <f>Source!P220</f>
        <v>381.69</v>
      </c>
      <c r="Q430">
        <f>ROUND((Source!DN220/100)*ROUND((ROUND((Source!AF220*Source!AV220*Source!I220),2)),2), 2)</f>
        <v>0</v>
      </c>
      <c r="R430">
        <f>Source!X220</f>
        <v>0</v>
      </c>
      <c r="S430">
        <f>ROUND((Source!DO220/100)*ROUND((ROUND((Source!AF220*Source!AV220*Source!I220),2)),2), 2)</f>
        <v>0</v>
      </c>
      <c r="T430">
        <f>Source!Y220</f>
        <v>0</v>
      </c>
      <c r="U430">
        <f>ROUND((175/100)*ROUND((ROUND((Source!AE220*Source!AV220*Source!I220),2)),2), 2)</f>
        <v>0</v>
      </c>
      <c r="V430">
        <f>ROUND((160/100)*ROUND(ROUND((ROUND((Source!AE220*Source!AV220*Source!I220),2)*Source!BS220),2), 2), 2)</f>
        <v>0</v>
      </c>
    </row>
    <row r="431" spans="1:28" ht="15" x14ac:dyDescent="0.25">
      <c r="A431" s="52"/>
      <c r="B431" s="52"/>
      <c r="C431" s="53" t="s">
        <v>626</v>
      </c>
      <c r="D431" s="52"/>
      <c r="E431" s="52"/>
      <c r="F431" s="52"/>
      <c r="G431" s="52"/>
      <c r="H431" s="54">
        <f>I430</f>
        <v>41.13</v>
      </c>
      <c r="I431" s="54"/>
      <c r="J431" s="54">
        <f>K430</f>
        <v>381.69</v>
      </c>
      <c r="K431" s="54"/>
      <c r="O431" s="45">
        <f>I430</f>
        <v>41.13</v>
      </c>
      <c r="P431" s="45">
        <f>K430</f>
        <v>381.69</v>
      </c>
      <c r="X431">
        <f>IF(Source!BI220&lt;=1,I430-0, 0)</f>
        <v>0</v>
      </c>
      <c r="Y431">
        <f>IF(Source!BI220=2,I430-0, 0)</f>
        <v>41.13</v>
      </c>
      <c r="Z431">
        <f>IF(Source!BI220=3,I430-0, 0)</f>
        <v>0</v>
      </c>
      <c r="AA431">
        <f>IF(Source!BI220=4,I430,0)</f>
        <v>0</v>
      </c>
    </row>
    <row r="433" spans="1:28" ht="85.5" x14ac:dyDescent="0.2">
      <c r="A433" s="40">
        <v>40</v>
      </c>
      <c r="B433" s="40" t="str">
        <f>Source!F221</f>
        <v>4.8-165-1</v>
      </c>
      <c r="C433" s="40" t="s">
        <v>305</v>
      </c>
      <c r="D433" s="41" t="str">
        <f>Source!H221</f>
        <v>100 М КАБЕЛЯ</v>
      </c>
      <c r="E433" s="10">
        <f>Source!I221</f>
        <v>0.74</v>
      </c>
      <c r="F433" s="43"/>
      <c r="G433" s="42"/>
      <c r="H433" s="10"/>
      <c r="I433" s="43"/>
      <c r="J433" s="10"/>
      <c r="K433" s="43"/>
      <c r="Q433">
        <f>ROUND((Source!DN221/100)*ROUND((ROUND((Source!AF221*Source!AV221*Source!I221),2)),2), 2)</f>
        <v>217.2</v>
      </c>
      <c r="R433">
        <f>Source!X221</f>
        <v>4649.51</v>
      </c>
      <c r="S433">
        <f>ROUND((Source!DO221/100)*ROUND((ROUND((Source!AF221*Source!AV221*Source!I221),2)),2), 2)</f>
        <v>135.75</v>
      </c>
      <c r="T433">
        <f>Source!Y221</f>
        <v>2173.14</v>
      </c>
      <c r="U433">
        <f>ROUND((175/100)*ROUND((ROUND((Source!AE221*Source!AV221*Source!I221),2)),2), 2)</f>
        <v>54.93</v>
      </c>
      <c r="V433">
        <f>ROUND((160/100)*ROUND(ROUND((ROUND((Source!AE221*Source!AV221*Source!I221),2)*Source!BS221),2), 2), 2)</f>
        <v>1308.83</v>
      </c>
    </row>
    <row r="434" spans="1:28" ht="14.25" x14ac:dyDescent="0.2">
      <c r="A434" s="40"/>
      <c r="B434" s="40"/>
      <c r="C434" s="40" t="s">
        <v>616</v>
      </c>
      <c r="D434" s="41"/>
      <c r="E434" s="10"/>
      <c r="F434" s="43">
        <f>Source!AO221</f>
        <v>250.3</v>
      </c>
      <c r="G434" s="42" t="str">
        <f>Source!DG221</f>
        <v/>
      </c>
      <c r="H434" s="10">
        <f>Source!AV221</f>
        <v>1.0469999999999999</v>
      </c>
      <c r="I434" s="43">
        <f>ROUND((ROUND((Source!AF221*Source!AV221*Source!I221),2)),2)</f>
        <v>193.93</v>
      </c>
      <c r="J434" s="10">
        <f>IF(Source!BA221&lt;&gt; 0, Source!BA221, 1)</f>
        <v>26.06</v>
      </c>
      <c r="K434" s="43">
        <f>Source!S221</f>
        <v>5053.82</v>
      </c>
      <c r="W434">
        <f>I434</f>
        <v>193.93</v>
      </c>
    </row>
    <row r="435" spans="1:28" ht="14.25" x14ac:dyDescent="0.2">
      <c r="A435" s="40"/>
      <c r="B435" s="40"/>
      <c r="C435" s="40" t="s">
        <v>617</v>
      </c>
      <c r="D435" s="41"/>
      <c r="E435" s="10"/>
      <c r="F435" s="43">
        <f>Source!AM221</f>
        <v>252.31</v>
      </c>
      <c r="G435" s="42" t="str">
        <f>Source!DE221</f>
        <v/>
      </c>
      <c r="H435" s="10">
        <f>Source!AV221</f>
        <v>1.0469999999999999</v>
      </c>
      <c r="I435" s="43">
        <f>(ROUND((ROUND(((Source!ET221)*Source!AV221*Source!I221),2)),2)+ROUND((ROUND(((Source!AE221-(Source!EU221))*Source!AV221*Source!I221),2)),2))</f>
        <v>195.48</v>
      </c>
      <c r="J435" s="10">
        <f>IF(Source!BB221&lt;&gt; 0, Source!BB221, 1)</f>
        <v>9.74</v>
      </c>
      <c r="K435" s="43">
        <f>Source!Q221</f>
        <v>1903.98</v>
      </c>
    </row>
    <row r="436" spans="1:28" ht="14.25" x14ac:dyDescent="0.2">
      <c r="A436" s="40"/>
      <c r="B436" s="40"/>
      <c r="C436" s="40" t="s">
        <v>618</v>
      </c>
      <c r="D436" s="41"/>
      <c r="E436" s="10"/>
      <c r="F436" s="43">
        <f>Source!AN221</f>
        <v>40.520000000000003</v>
      </c>
      <c r="G436" s="42" t="str">
        <f>Source!DF221</f>
        <v/>
      </c>
      <c r="H436" s="10">
        <f>Source!AV221</f>
        <v>1.0469999999999999</v>
      </c>
      <c r="I436" s="44">
        <f>ROUND((ROUND((Source!AE221*Source!AV221*Source!I221),2)),2)</f>
        <v>31.39</v>
      </c>
      <c r="J436" s="10">
        <f>IF(Source!BS221&lt;&gt; 0, Source!BS221, 1)</f>
        <v>26.06</v>
      </c>
      <c r="K436" s="44">
        <f>Source!R221</f>
        <v>818.02</v>
      </c>
      <c r="W436">
        <f>I436</f>
        <v>31.39</v>
      </c>
    </row>
    <row r="437" spans="1:28" ht="14.25" x14ac:dyDescent="0.2">
      <c r="A437" s="40"/>
      <c r="B437" s="40"/>
      <c r="C437" s="40" t="s">
        <v>619</v>
      </c>
      <c r="D437" s="41"/>
      <c r="E437" s="10"/>
      <c r="F437" s="43">
        <f>Source!AL221</f>
        <v>31.36</v>
      </c>
      <c r="G437" s="42" t="str">
        <f>Source!DD221</f>
        <v/>
      </c>
      <c r="H437" s="10">
        <f>Source!AW221</f>
        <v>1</v>
      </c>
      <c r="I437" s="43">
        <f>ROUND((ROUND((Source!AC221*Source!AW221*Source!I221),2)),2)</f>
        <v>23.21</v>
      </c>
      <c r="J437" s="10">
        <f>IF(Source!BC221&lt;&gt; 0, Source!BC221, 1)</f>
        <v>6.98</v>
      </c>
      <c r="K437" s="43">
        <f>Source!P221</f>
        <v>162.01</v>
      </c>
    </row>
    <row r="438" spans="1:28" ht="14.25" x14ac:dyDescent="0.2">
      <c r="A438" s="40"/>
      <c r="B438" s="40"/>
      <c r="C438" s="40" t="s">
        <v>620</v>
      </c>
      <c r="D438" s="41" t="s">
        <v>621</v>
      </c>
      <c r="E438" s="10">
        <f>Source!DN221</f>
        <v>112</v>
      </c>
      <c r="F438" s="43"/>
      <c r="G438" s="42"/>
      <c r="H438" s="10"/>
      <c r="I438" s="43">
        <f>SUM(Q433:Q437)</f>
        <v>217.2</v>
      </c>
      <c r="J438" s="10">
        <f>Source!BZ221</f>
        <v>92</v>
      </c>
      <c r="K438" s="43">
        <f>SUM(R433:R437)</f>
        <v>4649.51</v>
      </c>
    </row>
    <row r="439" spans="1:28" ht="14.25" x14ac:dyDescent="0.2">
      <c r="A439" s="40"/>
      <c r="B439" s="40"/>
      <c r="C439" s="40" t="s">
        <v>622</v>
      </c>
      <c r="D439" s="41" t="s">
        <v>621</v>
      </c>
      <c r="E439" s="10">
        <f>Source!DO221</f>
        <v>70</v>
      </c>
      <c r="F439" s="43"/>
      <c r="G439" s="42"/>
      <c r="H439" s="10"/>
      <c r="I439" s="43">
        <f>SUM(S433:S438)</f>
        <v>135.75</v>
      </c>
      <c r="J439" s="10">
        <f>Source!CA221</f>
        <v>43</v>
      </c>
      <c r="K439" s="43">
        <f>SUM(T433:T438)</f>
        <v>2173.14</v>
      </c>
    </row>
    <row r="440" spans="1:28" ht="14.25" x14ac:dyDescent="0.2">
      <c r="A440" s="40"/>
      <c r="B440" s="40"/>
      <c r="C440" s="40" t="s">
        <v>623</v>
      </c>
      <c r="D440" s="41" t="s">
        <v>621</v>
      </c>
      <c r="E440" s="10">
        <f>175</f>
        <v>175</v>
      </c>
      <c r="F440" s="43"/>
      <c r="G440" s="42"/>
      <c r="H440" s="10"/>
      <c r="I440" s="43">
        <f>SUM(U433:U439)</f>
        <v>54.93</v>
      </c>
      <c r="J440" s="10">
        <f>160</f>
        <v>160</v>
      </c>
      <c r="K440" s="43">
        <f>SUM(V433:V439)</f>
        <v>1308.83</v>
      </c>
    </row>
    <row r="441" spans="1:28" ht="14.25" x14ac:dyDescent="0.2">
      <c r="A441" s="47"/>
      <c r="B441" s="47"/>
      <c r="C441" s="47" t="s">
        <v>624</v>
      </c>
      <c r="D441" s="48" t="s">
        <v>625</v>
      </c>
      <c r="E441" s="49">
        <f>Source!AQ221</f>
        <v>20.3</v>
      </c>
      <c r="F441" s="50"/>
      <c r="G441" s="51" t="str">
        <f>Source!DI221</f>
        <v/>
      </c>
      <c r="H441" s="49">
        <f>Source!AV221</f>
        <v>1.0469999999999999</v>
      </c>
      <c r="I441" s="50">
        <f>Source!U221</f>
        <v>15.728034000000001</v>
      </c>
      <c r="J441" s="49"/>
      <c r="K441" s="50"/>
      <c r="AB441" s="45">
        <f>I441</f>
        <v>15.728034000000001</v>
      </c>
    </row>
    <row r="442" spans="1:28" ht="15" x14ac:dyDescent="0.25">
      <c r="A442" s="52"/>
      <c r="B442" s="52"/>
      <c r="C442" s="53" t="s">
        <v>626</v>
      </c>
      <c r="D442" s="52"/>
      <c r="E442" s="52"/>
      <c r="F442" s="52"/>
      <c r="G442" s="52"/>
      <c r="H442" s="54">
        <f>I434+I435+I437+I438+I439+I440</f>
        <v>820.49999999999989</v>
      </c>
      <c r="I442" s="54"/>
      <c r="J442" s="54">
        <f>K434+K435+K437+K438+K439+K440</f>
        <v>15251.289999999999</v>
      </c>
      <c r="K442" s="54"/>
      <c r="O442" s="45">
        <f>I434+I435+I437+I438+I439+I440</f>
        <v>820.49999999999989</v>
      </c>
      <c r="P442" s="45">
        <f>K434+K435+K437+K438+K439+K440</f>
        <v>15251.289999999999</v>
      </c>
      <c r="X442">
        <f>IF(Source!BI221&lt;=1,I434+I435+I437+I438+I439+I440-0, 0)</f>
        <v>0</v>
      </c>
      <c r="Y442">
        <f>IF(Source!BI221=2,I434+I435+I437+I438+I439+I440-0, 0)</f>
        <v>820.49999999999989</v>
      </c>
      <c r="Z442">
        <f>IF(Source!BI221=3,I434+I435+I437+I438+I439+I440-0, 0)</f>
        <v>0</v>
      </c>
      <c r="AA442">
        <f>IF(Source!BI221=4,I434+I435+I437+I438+I439+I440,0)</f>
        <v>0</v>
      </c>
    </row>
    <row r="444" spans="1:28" ht="28.5" x14ac:dyDescent="0.2">
      <c r="A444" s="40">
        <v>41</v>
      </c>
      <c r="B444" s="40" t="str">
        <f>Source!F222</f>
        <v>4.8-162-1</v>
      </c>
      <c r="C444" s="40" t="s">
        <v>105</v>
      </c>
      <c r="D444" s="41" t="str">
        <f>Source!H222</f>
        <v>100 м</v>
      </c>
      <c r="E444" s="10">
        <f>Source!I222</f>
        <v>0.36</v>
      </c>
      <c r="F444" s="43"/>
      <c r="G444" s="42"/>
      <c r="H444" s="10"/>
      <c r="I444" s="43"/>
      <c r="J444" s="10"/>
      <c r="K444" s="43"/>
      <c r="Q444">
        <f>ROUND((Source!DN222/100)*ROUND((ROUND((Source!AF222*Source!AV222*Source!I222),2)),2), 2)</f>
        <v>16.079999999999998</v>
      </c>
      <c r="R444">
        <f>Source!X222</f>
        <v>344.28</v>
      </c>
      <c r="S444">
        <f>ROUND((Source!DO222/100)*ROUND((ROUND((Source!AF222*Source!AV222*Source!I222),2)),2), 2)</f>
        <v>10.050000000000001</v>
      </c>
      <c r="T444">
        <f>Source!Y222</f>
        <v>160.91</v>
      </c>
      <c r="U444">
        <f>ROUND((175/100)*ROUND((ROUND((Source!AE222*Source!AV222*Source!I222),2)),2), 2)</f>
        <v>0.14000000000000001</v>
      </c>
      <c r="V444">
        <f>ROUND((160/100)*ROUND(ROUND((ROUND((Source!AE222*Source!AV222*Source!I222),2)*Source!BS222),2), 2), 2)</f>
        <v>3.33</v>
      </c>
    </row>
    <row r="445" spans="1:28" ht="14.25" x14ac:dyDescent="0.2">
      <c r="A445" s="40"/>
      <c r="B445" s="40"/>
      <c r="C445" s="40" t="s">
        <v>616</v>
      </c>
      <c r="D445" s="41"/>
      <c r="E445" s="10"/>
      <c r="F445" s="43">
        <f>Source!AO222</f>
        <v>38.1</v>
      </c>
      <c r="G445" s="42" t="str">
        <f>Source!DG222</f>
        <v/>
      </c>
      <c r="H445" s="10">
        <f>Source!AV222</f>
        <v>1.0469999999999999</v>
      </c>
      <c r="I445" s="43">
        <f>ROUND((ROUND((Source!AF222*Source!AV222*Source!I222),2)),2)</f>
        <v>14.36</v>
      </c>
      <c r="J445" s="10">
        <f>IF(Source!BA222&lt;&gt; 0, Source!BA222, 1)</f>
        <v>26.06</v>
      </c>
      <c r="K445" s="43">
        <f>Source!S222</f>
        <v>374.22</v>
      </c>
      <c r="W445">
        <f>I445</f>
        <v>14.36</v>
      </c>
    </row>
    <row r="446" spans="1:28" ht="14.25" x14ac:dyDescent="0.2">
      <c r="A446" s="40"/>
      <c r="B446" s="40"/>
      <c r="C446" s="40" t="s">
        <v>617</v>
      </c>
      <c r="D446" s="41"/>
      <c r="E446" s="10"/>
      <c r="F446" s="43">
        <f>Source!AM222</f>
        <v>0.85</v>
      </c>
      <c r="G446" s="42" t="str">
        <f>Source!DE222</f>
        <v/>
      </c>
      <c r="H446" s="10">
        <f>Source!AV222</f>
        <v>1.0469999999999999</v>
      </c>
      <c r="I446" s="43">
        <f>(ROUND((ROUND(((Source!ET222)*Source!AV222*Source!I222),2)),2)+ROUND((ROUND(((Source!AE222-(Source!EU222))*Source!AV222*Source!I222),2)),2))</f>
        <v>0.32</v>
      </c>
      <c r="J446" s="10">
        <f>IF(Source!BB222&lt;&gt; 0, Source!BB222, 1)</f>
        <v>11.2</v>
      </c>
      <c r="K446" s="43">
        <f>Source!Q222</f>
        <v>3.58</v>
      </c>
    </row>
    <row r="447" spans="1:28" ht="14.25" x14ac:dyDescent="0.2">
      <c r="A447" s="40"/>
      <c r="B447" s="40"/>
      <c r="C447" s="40" t="s">
        <v>618</v>
      </c>
      <c r="D447" s="41"/>
      <c r="E447" s="10"/>
      <c r="F447" s="43">
        <f>Source!AN222</f>
        <v>0.2</v>
      </c>
      <c r="G447" s="42" t="str">
        <f>Source!DF222</f>
        <v/>
      </c>
      <c r="H447" s="10">
        <f>Source!AV222</f>
        <v>1.0469999999999999</v>
      </c>
      <c r="I447" s="44">
        <f>ROUND((ROUND((Source!AE222*Source!AV222*Source!I222),2)),2)</f>
        <v>0.08</v>
      </c>
      <c r="J447" s="10">
        <f>IF(Source!BS222&lt;&gt; 0, Source!BS222, 1)</f>
        <v>26.06</v>
      </c>
      <c r="K447" s="44">
        <f>Source!R222</f>
        <v>2.08</v>
      </c>
      <c r="W447">
        <f>I447</f>
        <v>0.08</v>
      </c>
    </row>
    <row r="448" spans="1:28" ht="14.25" x14ac:dyDescent="0.2">
      <c r="A448" s="40"/>
      <c r="B448" s="40"/>
      <c r="C448" s="40" t="s">
        <v>619</v>
      </c>
      <c r="D448" s="41"/>
      <c r="E448" s="10"/>
      <c r="F448" s="43">
        <f>Source!AL222</f>
        <v>3.71</v>
      </c>
      <c r="G448" s="42" t="str">
        <f>Source!DD222</f>
        <v/>
      </c>
      <c r="H448" s="10">
        <f>Source!AW222</f>
        <v>1</v>
      </c>
      <c r="I448" s="43">
        <f>ROUND((ROUND((Source!AC222*Source!AW222*Source!I222),2)),2)</f>
        <v>1.34</v>
      </c>
      <c r="J448" s="10">
        <f>IF(Source!BC222&lt;&gt; 0, Source!BC222, 1)</f>
        <v>6.98</v>
      </c>
      <c r="K448" s="43">
        <f>Source!P222</f>
        <v>9.35</v>
      </c>
    </row>
    <row r="449" spans="1:28" ht="14.25" x14ac:dyDescent="0.2">
      <c r="A449" s="40"/>
      <c r="B449" s="40"/>
      <c r="C449" s="40" t="s">
        <v>620</v>
      </c>
      <c r="D449" s="41" t="s">
        <v>621</v>
      </c>
      <c r="E449" s="10">
        <f>Source!DN222</f>
        <v>112</v>
      </c>
      <c r="F449" s="43"/>
      <c r="G449" s="42"/>
      <c r="H449" s="10"/>
      <c r="I449" s="43">
        <f>SUM(Q444:Q448)</f>
        <v>16.079999999999998</v>
      </c>
      <c r="J449" s="10">
        <f>Source!BZ222</f>
        <v>92</v>
      </c>
      <c r="K449" s="43">
        <f>SUM(R444:R448)</f>
        <v>344.28</v>
      </c>
    </row>
    <row r="450" spans="1:28" ht="14.25" x14ac:dyDescent="0.2">
      <c r="A450" s="40"/>
      <c r="B450" s="40"/>
      <c r="C450" s="40" t="s">
        <v>622</v>
      </c>
      <c r="D450" s="41" t="s">
        <v>621</v>
      </c>
      <c r="E450" s="10">
        <f>Source!DO222</f>
        <v>70</v>
      </c>
      <c r="F450" s="43"/>
      <c r="G450" s="42"/>
      <c r="H450" s="10"/>
      <c r="I450" s="43">
        <f>SUM(S444:S449)</f>
        <v>10.050000000000001</v>
      </c>
      <c r="J450" s="10">
        <f>Source!CA222</f>
        <v>43</v>
      </c>
      <c r="K450" s="43">
        <f>SUM(T444:T449)</f>
        <v>160.91</v>
      </c>
    </row>
    <row r="451" spans="1:28" ht="14.25" x14ac:dyDescent="0.2">
      <c r="A451" s="40"/>
      <c r="B451" s="40"/>
      <c r="C451" s="40" t="s">
        <v>623</v>
      </c>
      <c r="D451" s="41" t="s">
        <v>621</v>
      </c>
      <c r="E451" s="10">
        <f>175</f>
        <v>175</v>
      </c>
      <c r="F451" s="43"/>
      <c r="G451" s="42"/>
      <c r="H451" s="10"/>
      <c r="I451" s="43">
        <f>SUM(U444:U450)</f>
        <v>0.14000000000000001</v>
      </c>
      <c r="J451" s="10">
        <f>160</f>
        <v>160</v>
      </c>
      <c r="K451" s="43">
        <f>SUM(V444:V450)</f>
        <v>3.33</v>
      </c>
    </row>
    <row r="452" spans="1:28" ht="14.25" x14ac:dyDescent="0.2">
      <c r="A452" s="47"/>
      <c r="B452" s="47"/>
      <c r="C452" s="47" t="s">
        <v>624</v>
      </c>
      <c r="D452" s="48" t="s">
        <v>625</v>
      </c>
      <c r="E452" s="49">
        <f>Source!AQ222</f>
        <v>3.09</v>
      </c>
      <c r="F452" s="50"/>
      <c r="G452" s="51" t="str">
        <f>Source!DI222</f>
        <v/>
      </c>
      <c r="H452" s="49">
        <f>Source!AV222</f>
        <v>1.0469999999999999</v>
      </c>
      <c r="I452" s="50">
        <f>Source!U222</f>
        <v>1.1646827999999998</v>
      </c>
      <c r="J452" s="49"/>
      <c r="K452" s="50"/>
      <c r="AB452" s="45">
        <f>I452</f>
        <v>1.1646827999999998</v>
      </c>
    </row>
    <row r="453" spans="1:28" ht="15" x14ac:dyDescent="0.25">
      <c r="A453" s="52"/>
      <c r="B453" s="52"/>
      <c r="C453" s="53" t="s">
        <v>626</v>
      </c>
      <c r="D453" s="52"/>
      <c r="E453" s="52"/>
      <c r="F453" s="52"/>
      <c r="G453" s="52"/>
      <c r="H453" s="54">
        <f>I445+I446+I448+I449+I450+I451</f>
        <v>42.289999999999992</v>
      </c>
      <c r="I453" s="54"/>
      <c r="J453" s="54">
        <f>K445+K446+K448+K449+K450+K451</f>
        <v>895.67000000000007</v>
      </c>
      <c r="K453" s="54"/>
      <c r="O453" s="45">
        <f>I445+I446+I448+I449+I450+I451</f>
        <v>42.289999999999992</v>
      </c>
      <c r="P453" s="45">
        <f>K445+K446+K448+K449+K450+K451</f>
        <v>895.67000000000007</v>
      </c>
      <c r="X453">
        <f>IF(Source!BI222&lt;=1,I445+I446+I448+I449+I450+I451-0, 0)</f>
        <v>0</v>
      </c>
      <c r="Y453">
        <f>IF(Source!BI222=2,I445+I446+I448+I449+I450+I451-0, 0)</f>
        <v>42.289999999999992</v>
      </c>
      <c r="Z453">
        <f>IF(Source!BI222=3,I445+I446+I448+I449+I450+I451-0, 0)</f>
        <v>0</v>
      </c>
      <c r="AA453">
        <f>IF(Source!BI222=4,I445+I446+I448+I449+I450+I451,0)</f>
        <v>0</v>
      </c>
    </row>
    <row r="455" spans="1:28" ht="28.5" x14ac:dyDescent="0.2">
      <c r="A455" s="40">
        <v>42</v>
      </c>
      <c r="B455" s="40" t="str">
        <f>Source!F223</f>
        <v>4.8-280-2</v>
      </c>
      <c r="C455" s="40" t="s">
        <v>310</v>
      </c>
      <c r="D455" s="41" t="str">
        <f>Source!H223</f>
        <v>100 м</v>
      </c>
      <c r="E455" s="10">
        <f>Source!I223</f>
        <v>0.44</v>
      </c>
      <c r="F455" s="43"/>
      <c r="G455" s="42"/>
      <c r="H455" s="10"/>
      <c r="I455" s="43"/>
      <c r="J455" s="10"/>
      <c r="K455" s="43"/>
      <c r="Q455">
        <f>ROUND((Source!DN223/100)*ROUND((ROUND((Source!AF223*Source!AV223*Source!I223),2)),2), 2)</f>
        <v>253.52</v>
      </c>
      <c r="R455">
        <f>Source!X223</f>
        <v>5427.02</v>
      </c>
      <c r="S455">
        <f>ROUND((Source!DO223/100)*ROUND((ROUND((Source!AF223*Source!AV223*Source!I223),2)),2), 2)</f>
        <v>158.44999999999999</v>
      </c>
      <c r="T455">
        <f>Source!Y223</f>
        <v>2536.54</v>
      </c>
      <c r="U455">
        <f>ROUND((175/100)*ROUND((ROUND((Source!AE223*Source!AV223*Source!I223),2)),2), 2)</f>
        <v>3.19</v>
      </c>
      <c r="V455">
        <f>ROUND((160/100)*ROUND(ROUND((ROUND((Source!AE223*Source!AV223*Source!I223),2)*Source!BS223),2), 2), 2)</f>
        <v>75.89</v>
      </c>
    </row>
    <row r="456" spans="1:28" ht="14.25" x14ac:dyDescent="0.2">
      <c r="A456" s="40"/>
      <c r="B456" s="40"/>
      <c r="C456" s="40" t="s">
        <v>616</v>
      </c>
      <c r="D456" s="41"/>
      <c r="E456" s="10"/>
      <c r="F456" s="43">
        <f>Source!AO223</f>
        <v>491.35</v>
      </c>
      <c r="G456" s="42" t="str">
        <f>Source!DG223</f>
        <v/>
      </c>
      <c r="H456" s="10">
        <f>Source!AV223</f>
        <v>1.0469999999999999</v>
      </c>
      <c r="I456" s="43">
        <f>ROUND((ROUND((Source!AF223*Source!AV223*Source!I223),2)),2)</f>
        <v>226.36</v>
      </c>
      <c r="J456" s="10">
        <f>IF(Source!BA223&lt;&gt; 0, Source!BA223, 1)</f>
        <v>26.06</v>
      </c>
      <c r="K456" s="43">
        <f>Source!S223</f>
        <v>5898.94</v>
      </c>
      <c r="W456">
        <f>I456</f>
        <v>226.36</v>
      </c>
    </row>
    <row r="457" spans="1:28" ht="14.25" x14ac:dyDescent="0.2">
      <c r="A457" s="40"/>
      <c r="B457" s="40"/>
      <c r="C457" s="40" t="s">
        <v>617</v>
      </c>
      <c r="D457" s="41"/>
      <c r="E457" s="10"/>
      <c r="F457" s="43">
        <f>Source!AM223</f>
        <v>29.47</v>
      </c>
      <c r="G457" s="42" t="str">
        <f>Source!DE223</f>
        <v/>
      </c>
      <c r="H457" s="10">
        <f>Source!AV223</f>
        <v>1.0469999999999999</v>
      </c>
      <c r="I457" s="43">
        <f>(ROUND((ROUND(((Source!ET223)*Source!AV223*Source!I223),2)),2)+ROUND((ROUND(((Source!AE223-(Source!EU223))*Source!AV223*Source!I223),2)),2))</f>
        <v>13.58</v>
      </c>
      <c r="J457" s="10">
        <f>IF(Source!BB223&lt;&gt; 0, Source!BB223, 1)</f>
        <v>9.2200000000000006</v>
      </c>
      <c r="K457" s="43">
        <f>Source!Q223</f>
        <v>125.21</v>
      </c>
    </row>
    <row r="458" spans="1:28" ht="14.25" x14ac:dyDescent="0.2">
      <c r="A458" s="40"/>
      <c r="B458" s="40"/>
      <c r="C458" s="40" t="s">
        <v>618</v>
      </c>
      <c r="D458" s="41"/>
      <c r="E458" s="10"/>
      <c r="F458" s="43">
        <f>Source!AN223</f>
        <v>3.94</v>
      </c>
      <c r="G458" s="42" t="str">
        <f>Source!DF223</f>
        <v/>
      </c>
      <c r="H458" s="10">
        <f>Source!AV223</f>
        <v>1.0469999999999999</v>
      </c>
      <c r="I458" s="44">
        <f>ROUND((ROUND((Source!AE223*Source!AV223*Source!I223),2)),2)</f>
        <v>1.82</v>
      </c>
      <c r="J458" s="10">
        <f>IF(Source!BS223&lt;&gt; 0, Source!BS223, 1)</f>
        <v>26.06</v>
      </c>
      <c r="K458" s="44">
        <f>Source!R223</f>
        <v>47.43</v>
      </c>
      <c r="W458">
        <f>I458</f>
        <v>1.82</v>
      </c>
    </row>
    <row r="459" spans="1:28" ht="14.25" x14ac:dyDescent="0.2">
      <c r="A459" s="40"/>
      <c r="B459" s="40"/>
      <c r="C459" s="40" t="s">
        <v>619</v>
      </c>
      <c r="D459" s="41"/>
      <c r="E459" s="10"/>
      <c r="F459" s="43">
        <f>Source!AL223</f>
        <v>1844.59</v>
      </c>
      <c r="G459" s="42" t="str">
        <f>Source!DD223</f>
        <v/>
      </c>
      <c r="H459" s="10">
        <f>Source!AW223</f>
        <v>1</v>
      </c>
      <c r="I459" s="43">
        <f>ROUND((ROUND((Source!AC223*Source!AW223*Source!I223),2)),2)</f>
        <v>811.62</v>
      </c>
      <c r="J459" s="10">
        <f>IF(Source!BC223&lt;&gt; 0, Source!BC223, 1)</f>
        <v>6.98</v>
      </c>
      <c r="K459" s="43">
        <f>Source!P223</f>
        <v>5665.11</v>
      </c>
    </row>
    <row r="460" spans="1:28" ht="14.25" x14ac:dyDescent="0.2">
      <c r="A460" s="40"/>
      <c r="B460" s="40"/>
      <c r="C460" s="40" t="s">
        <v>620</v>
      </c>
      <c r="D460" s="41" t="s">
        <v>621</v>
      </c>
      <c r="E460" s="10">
        <f>Source!DN223</f>
        <v>112</v>
      </c>
      <c r="F460" s="43"/>
      <c r="G460" s="42"/>
      <c r="H460" s="10"/>
      <c r="I460" s="43">
        <f>SUM(Q455:Q459)</f>
        <v>253.52</v>
      </c>
      <c r="J460" s="10">
        <f>Source!BZ223</f>
        <v>92</v>
      </c>
      <c r="K460" s="43">
        <f>SUM(R455:R459)</f>
        <v>5427.02</v>
      </c>
    </row>
    <row r="461" spans="1:28" ht="14.25" x14ac:dyDescent="0.2">
      <c r="A461" s="40"/>
      <c r="B461" s="40"/>
      <c r="C461" s="40" t="s">
        <v>622</v>
      </c>
      <c r="D461" s="41" t="s">
        <v>621</v>
      </c>
      <c r="E461" s="10">
        <f>Source!DO223</f>
        <v>70</v>
      </c>
      <c r="F461" s="43"/>
      <c r="G461" s="42"/>
      <c r="H461" s="10"/>
      <c r="I461" s="43">
        <f>SUM(S455:S460)</f>
        <v>158.44999999999999</v>
      </c>
      <c r="J461" s="10">
        <f>Source!CA223</f>
        <v>43</v>
      </c>
      <c r="K461" s="43">
        <f>SUM(T455:T460)</f>
        <v>2536.54</v>
      </c>
    </row>
    <row r="462" spans="1:28" ht="14.25" x14ac:dyDescent="0.2">
      <c r="A462" s="40"/>
      <c r="B462" s="40"/>
      <c r="C462" s="40" t="s">
        <v>623</v>
      </c>
      <c r="D462" s="41" t="s">
        <v>621</v>
      </c>
      <c r="E462" s="10">
        <f>175</f>
        <v>175</v>
      </c>
      <c r="F462" s="43"/>
      <c r="G462" s="42"/>
      <c r="H462" s="10"/>
      <c r="I462" s="43">
        <f>SUM(U455:U461)</f>
        <v>3.19</v>
      </c>
      <c r="J462" s="10">
        <f>160</f>
        <v>160</v>
      </c>
      <c r="K462" s="43">
        <f>SUM(V455:V461)</f>
        <v>75.89</v>
      </c>
    </row>
    <row r="463" spans="1:28" ht="14.25" x14ac:dyDescent="0.2">
      <c r="A463" s="47"/>
      <c r="B463" s="47"/>
      <c r="C463" s="47" t="s">
        <v>624</v>
      </c>
      <c r="D463" s="48" t="s">
        <v>625</v>
      </c>
      <c r="E463" s="49">
        <f>Source!AQ223</f>
        <v>40.67</v>
      </c>
      <c r="F463" s="50"/>
      <c r="G463" s="51" t="str">
        <f>Source!DI223</f>
        <v/>
      </c>
      <c r="H463" s="49">
        <f>Source!AV223</f>
        <v>1.0469999999999999</v>
      </c>
      <c r="I463" s="50">
        <f>Source!U223</f>
        <v>18.735855600000001</v>
      </c>
      <c r="J463" s="49"/>
      <c r="K463" s="50"/>
      <c r="AB463" s="45">
        <f>I463</f>
        <v>18.735855600000001</v>
      </c>
    </row>
    <row r="464" spans="1:28" ht="15" x14ac:dyDescent="0.25">
      <c r="A464" s="52"/>
      <c r="B464" s="52"/>
      <c r="C464" s="53" t="s">
        <v>626</v>
      </c>
      <c r="D464" s="52"/>
      <c r="E464" s="52"/>
      <c r="F464" s="52"/>
      <c r="G464" s="52"/>
      <c r="H464" s="54">
        <f>I456+I457+I459+I460+I461+I462</f>
        <v>1466.72</v>
      </c>
      <c r="I464" s="54"/>
      <c r="J464" s="54">
        <f>K456+K457+K459+K460+K461+K462</f>
        <v>19728.71</v>
      </c>
      <c r="K464" s="54"/>
      <c r="O464" s="45">
        <f>I456+I457+I459+I460+I461+I462</f>
        <v>1466.72</v>
      </c>
      <c r="P464" s="45">
        <f>K456+K457+K459+K460+K461+K462</f>
        <v>19728.71</v>
      </c>
      <c r="X464">
        <f>IF(Source!BI223&lt;=1,I456+I457+I459+I460+I461+I462-0, 0)</f>
        <v>0</v>
      </c>
      <c r="Y464">
        <f>IF(Source!BI223=2,I456+I457+I459+I460+I461+I462-0, 0)</f>
        <v>1466.72</v>
      </c>
      <c r="Z464">
        <f>IF(Source!BI223=3,I456+I457+I459+I460+I461+I462-0, 0)</f>
        <v>0</v>
      </c>
      <c r="AA464">
        <f>IF(Source!BI223=4,I456+I457+I459+I460+I461+I462,0)</f>
        <v>0</v>
      </c>
    </row>
    <row r="467" spans="1:27" ht="15" x14ac:dyDescent="0.25">
      <c r="A467" s="57" t="str">
        <f>CONCATENATE("Итого по подразделу: ",IF(Source!G232&lt;&gt;"Новый подраздел", Source!G232, ""))</f>
        <v>Итого по подразделу: Подраздел: Освещение и обогрев</v>
      </c>
      <c r="B467" s="57"/>
      <c r="C467" s="57"/>
      <c r="D467" s="57"/>
      <c r="E467" s="57"/>
      <c r="F467" s="57"/>
      <c r="G467" s="57"/>
      <c r="H467" s="46">
        <f>SUM(O393:O466)</f>
        <v>2903.3</v>
      </c>
      <c r="I467" s="56"/>
      <c r="J467" s="46">
        <f>SUM(P393:P466)</f>
        <v>45877.13</v>
      </c>
      <c r="K467" s="56"/>
    </row>
    <row r="468" spans="1:27" hidden="1" x14ac:dyDescent="0.2">
      <c r="A468" t="s">
        <v>627</v>
      </c>
      <c r="H468">
        <f>SUM(AC393:AC467)</f>
        <v>0</v>
      </c>
      <c r="J468">
        <f>SUM(AD393:AD467)</f>
        <v>0</v>
      </c>
    </row>
    <row r="469" spans="1:27" hidden="1" x14ac:dyDescent="0.2">
      <c r="A469" t="s">
        <v>628</v>
      </c>
      <c r="H469">
        <f>SUM(AE393:AE468)</f>
        <v>0</v>
      </c>
      <c r="J469">
        <f>SUM(AF393:AF468)</f>
        <v>0</v>
      </c>
    </row>
    <row r="471" spans="1:27" ht="16.5" x14ac:dyDescent="0.25">
      <c r="A471" s="39" t="str">
        <f>CONCATENATE("Подраздел: ",IF(Source!G262&lt;&gt;"Новый подраздел", Source!G262, ""))</f>
        <v>Подраздел: Подраздел: Материалы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</row>
    <row r="472" spans="1:27" ht="42.75" x14ac:dyDescent="0.2">
      <c r="A472" s="47">
        <v>43</v>
      </c>
      <c r="B472" s="47" t="str">
        <f>Source!F266</f>
        <v>1.22-1-4</v>
      </c>
      <c r="C472" s="47" t="s">
        <v>332</v>
      </c>
      <c r="D472" s="48" t="str">
        <f>Source!H266</f>
        <v>шт.</v>
      </c>
      <c r="E472" s="49">
        <f>Source!I266</f>
        <v>8</v>
      </c>
      <c r="F472" s="50">
        <f>Source!AL266</f>
        <v>49.21</v>
      </c>
      <c r="G472" s="51" t="str">
        <f>Source!DD266</f>
        <v/>
      </c>
      <c r="H472" s="49">
        <f>Source!AW266</f>
        <v>1</v>
      </c>
      <c r="I472" s="50">
        <f>ROUND((ROUND((Source!AC266*Source!AW266*Source!I266),2)),2)</f>
        <v>393.68</v>
      </c>
      <c r="J472" s="49">
        <f>IF(Source!BC266&lt;&gt; 0, Source!BC266, 1)</f>
        <v>1.23</v>
      </c>
      <c r="K472" s="50">
        <f>Source!P266</f>
        <v>484.23</v>
      </c>
      <c r="Q472">
        <f>ROUND((Source!DN266/100)*ROUND((ROUND((Source!AF266*Source!AV266*Source!I266),2)),2), 2)</f>
        <v>0</v>
      </c>
      <c r="R472">
        <f>Source!X266</f>
        <v>0</v>
      </c>
      <c r="S472">
        <f>ROUND((Source!DO266/100)*ROUND((ROUND((Source!AF266*Source!AV266*Source!I266),2)),2), 2)</f>
        <v>0</v>
      </c>
      <c r="T472">
        <f>Source!Y266</f>
        <v>0</v>
      </c>
      <c r="U472">
        <f>ROUND((175/100)*ROUND((ROUND((Source!AE266*Source!AV266*Source!I266),2)),2), 2)</f>
        <v>0</v>
      </c>
      <c r="V472">
        <f>ROUND((160/100)*ROUND(ROUND((ROUND((Source!AE266*Source!AV266*Source!I266),2)*Source!BS266),2), 2), 2)</f>
        <v>0</v>
      </c>
    </row>
    <row r="473" spans="1:27" ht="15" x14ac:dyDescent="0.25">
      <c r="A473" s="52"/>
      <c r="B473" s="52"/>
      <c r="C473" s="53" t="s">
        <v>626</v>
      </c>
      <c r="D473" s="52"/>
      <c r="E473" s="52"/>
      <c r="F473" s="52"/>
      <c r="G473" s="52"/>
      <c r="H473" s="54">
        <f>I472</f>
        <v>393.68</v>
      </c>
      <c r="I473" s="54"/>
      <c r="J473" s="54">
        <f>K472</f>
        <v>484.23</v>
      </c>
      <c r="K473" s="54"/>
      <c r="O473" s="45">
        <f>I472</f>
        <v>393.68</v>
      </c>
      <c r="P473" s="45">
        <f>K472</f>
        <v>484.23</v>
      </c>
      <c r="X473">
        <f>IF(Source!BI266&lt;=1,I472-0, 0)</f>
        <v>0</v>
      </c>
      <c r="Y473">
        <f>IF(Source!BI266=2,I472-0, 0)</f>
        <v>393.68</v>
      </c>
      <c r="Z473">
        <f>IF(Source!BI266=3,I472-0, 0)</f>
        <v>0</v>
      </c>
      <c r="AA473">
        <f>IF(Source!BI266=4,I472,0)</f>
        <v>0</v>
      </c>
    </row>
    <row r="475" spans="1:27" ht="42.75" x14ac:dyDescent="0.2">
      <c r="A475" s="47">
        <v>44</v>
      </c>
      <c r="B475" s="47" t="str">
        <f>Source!F267</f>
        <v>1.22-1-71</v>
      </c>
      <c r="C475" s="47" t="s">
        <v>336</v>
      </c>
      <c r="D475" s="48" t="str">
        <f>Source!H267</f>
        <v>шт.</v>
      </c>
      <c r="E475" s="49">
        <f>Source!I267</f>
        <v>1</v>
      </c>
      <c r="F475" s="50">
        <f>Source!AL267</f>
        <v>21.92</v>
      </c>
      <c r="G475" s="51" t="str">
        <f>Source!DD267</f>
        <v/>
      </c>
      <c r="H475" s="49">
        <f>Source!AW267</f>
        <v>1</v>
      </c>
      <c r="I475" s="50">
        <f>ROUND((ROUND((Source!AC267*Source!AW267*Source!I267),2)),2)</f>
        <v>21.92</v>
      </c>
      <c r="J475" s="49">
        <f>IF(Source!BC267&lt;&gt; 0, Source!BC267, 1)</f>
        <v>14.4</v>
      </c>
      <c r="K475" s="50">
        <f>Source!P267</f>
        <v>315.64999999999998</v>
      </c>
      <c r="Q475">
        <f>ROUND((Source!DN267/100)*ROUND((ROUND((Source!AF267*Source!AV267*Source!I267),2)),2), 2)</f>
        <v>0</v>
      </c>
      <c r="R475">
        <f>Source!X267</f>
        <v>0</v>
      </c>
      <c r="S475">
        <f>ROUND((Source!DO267/100)*ROUND((ROUND((Source!AF267*Source!AV267*Source!I267),2)),2), 2)</f>
        <v>0</v>
      </c>
      <c r="T475">
        <f>Source!Y267</f>
        <v>0</v>
      </c>
      <c r="U475">
        <f>ROUND((175/100)*ROUND((ROUND((Source!AE267*Source!AV267*Source!I267),2)),2), 2)</f>
        <v>0</v>
      </c>
      <c r="V475">
        <f>ROUND((160/100)*ROUND(ROUND((ROUND((Source!AE267*Source!AV267*Source!I267),2)*Source!BS267),2), 2), 2)</f>
        <v>0</v>
      </c>
    </row>
    <row r="476" spans="1:27" ht="15" x14ac:dyDescent="0.25">
      <c r="A476" s="52"/>
      <c r="B476" s="52"/>
      <c r="C476" s="53" t="s">
        <v>626</v>
      </c>
      <c r="D476" s="52"/>
      <c r="E476" s="52"/>
      <c r="F476" s="52"/>
      <c r="G476" s="52"/>
      <c r="H476" s="54">
        <f>I475</f>
        <v>21.92</v>
      </c>
      <c r="I476" s="54"/>
      <c r="J476" s="54">
        <f>K475</f>
        <v>315.64999999999998</v>
      </c>
      <c r="K476" s="54"/>
      <c r="O476" s="45">
        <f>I475</f>
        <v>21.92</v>
      </c>
      <c r="P476" s="45">
        <f>K475</f>
        <v>315.64999999999998</v>
      </c>
      <c r="X476">
        <f>IF(Source!BI267&lt;=1,I475-0, 0)</f>
        <v>0</v>
      </c>
      <c r="Y476">
        <f>IF(Source!BI267=2,I475-0, 0)</f>
        <v>21.92</v>
      </c>
      <c r="Z476">
        <f>IF(Source!BI267=3,I475-0, 0)</f>
        <v>0</v>
      </c>
      <c r="AA476">
        <f>IF(Source!BI267=4,I475,0)</f>
        <v>0</v>
      </c>
    </row>
    <row r="478" spans="1:27" ht="57" x14ac:dyDescent="0.2">
      <c r="A478" s="47">
        <v>45</v>
      </c>
      <c r="B478" s="47" t="str">
        <f>Source!F268</f>
        <v>1.22-6-90</v>
      </c>
      <c r="C478" s="47" t="s">
        <v>340</v>
      </c>
      <c r="D478" s="48" t="str">
        <f>Source!H268</f>
        <v>10 шт.</v>
      </c>
      <c r="E478" s="49">
        <f>Source!I268</f>
        <v>1</v>
      </c>
      <c r="F478" s="50">
        <f>Source!AL268</f>
        <v>902.73</v>
      </c>
      <c r="G478" s="51" t="str">
        <f>Source!DD268</f>
        <v/>
      </c>
      <c r="H478" s="49">
        <f>Source!AW268</f>
        <v>1</v>
      </c>
      <c r="I478" s="50">
        <f>ROUND((ROUND((Source!AC268*Source!AW268*Source!I268),2)),2)</f>
        <v>902.73</v>
      </c>
      <c r="J478" s="49">
        <f>IF(Source!BC268&lt;&gt; 0, Source!BC268, 1)</f>
        <v>1.02</v>
      </c>
      <c r="K478" s="50">
        <f>Source!P268</f>
        <v>920.78</v>
      </c>
      <c r="Q478">
        <f>ROUND((Source!DN268/100)*ROUND((ROUND((Source!AF268*Source!AV268*Source!I268),2)),2), 2)</f>
        <v>0</v>
      </c>
      <c r="R478">
        <f>Source!X268</f>
        <v>0</v>
      </c>
      <c r="S478">
        <f>ROUND((Source!DO268/100)*ROUND((ROUND((Source!AF268*Source!AV268*Source!I268),2)),2), 2)</f>
        <v>0</v>
      </c>
      <c r="T478">
        <f>Source!Y268</f>
        <v>0</v>
      </c>
      <c r="U478">
        <f>ROUND((175/100)*ROUND((ROUND((Source!AE268*Source!AV268*Source!I268),2)),2), 2)</f>
        <v>0</v>
      </c>
      <c r="V478">
        <f>ROUND((160/100)*ROUND(ROUND((ROUND((Source!AE268*Source!AV268*Source!I268),2)*Source!BS268),2), 2), 2)</f>
        <v>0</v>
      </c>
    </row>
    <row r="479" spans="1:27" ht="15" x14ac:dyDescent="0.25">
      <c r="A479" s="52"/>
      <c r="B479" s="52"/>
      <c r="C479" s="53" t="s">
        <v>626</v>
      </c>
      <c r="D479" s="52"/>
      <c r="E479" s="52"/>
      <c r="F479" s="52"/>
      <c r="G479" s="52"/>
      <c r="H479" s="54">
        <f>I478</f>
        <v>902.73</v>
      </c>
      <c r="I479" s="54"/>
      <c r="J479" s="54">
        <f>K478</f>
        <v>920.78</v>
      </c>
      <c r="K479" s="54"/>
      <c r="O479" s="45">
        <f>I478</f>
        <v>902.73</v>
      </c>
      <c r="P479" s="45">
        <f>K478</f>
        <v>920.78</v>
      </c>
      <c r="X479">
        <f>IF(Source!BI268&lt;=1,I478-0, 0)</f>
        <v>0</v>
      </c>
      <c r="Y479">
        <f>IF(Source!BI268=2,I478-0, 0)</f>
        <v>902.73</v>
      </c>
      <c r="Z479">
        <f>IF(Source!BI268=3,I478-0, 0)</f>
        <v>0</v>
      </c>
      <c r="AA479">
        <f>IF(Source!BI268=4,I478,0)</f>
        <v>0</v>
      </c>
    </row>
    <row r="481" spans="1:27" ht="99.75" x14ac:dyDescent="0.2">
      <c r="A481" s="47">
        <v>46</v>
      </c>
      <c r="B481" s="47" t="str">
        <f>Source!F269</f>
        <v>1.21-5-596</v>
      </c>
      <c r="C481" s="47" t="s">
        <v>345</v>
      </c>
      <c r="D481" s="48" t="str">
        <f>Source!H269</f>
        <v>КОМПЛЕКТ</v>
      </c>
      <c r="E481" s="49">
        <f>Source!I269</f>
        <v>4</v>
      </c>
      <c r="F481" s="50">
        <f>Source!AL269</f>
        <v>3069.72</v>
      </c>
      <c r="G481" s="51" t="str">
        <f>Source!DD269</f>
        <v/>
      </c>
      <c r="H481" s="49">
        <f>Source!AW269</f>
        <v>1</v>
      </c>
      <c r="I481" s="50">
        <f>ROUND((ROUND((Source!AC269*Source!AW269*Source!I269),2)),2)</f>
        <v>12278.88</v>
      </c>
      <c r="J481" s="49">
        <f>IF(Source!BC269&lt;&gt; 0, Source!BC269, 1)</f>
        <v>3.26</v>
      </c>
      <c r="K481" s="50">
        <f>Source!P269</f>
        <v>40029.15</v>
      </c>
      <c r="Q481">
        <f>ROUND((Source!DN269/100)*ROUND((ROUND((Source!AF269*Source!AV269*Source!I269),2)),2), 2)</f>
        <v>0</v>
      </c>
      <c r="R481">
        <f>Source!X269</f>
        <v>0</v>
      </c>
      <c r="S481">
        <f>ROUND((Source!DO269/100)*ROUND((ROUND((Source!AF269*Source!AV269*Source!I269),2)),2), 2)</f>
        <v>0</v>
      </c>
      <c r="T481">
        <f>Source!Y269</f>
        <v>0</v>
      </c>
      <c r="U481">
        <f>ROUND((175/100)*ROUND((ROUND((Source!AE269*Source!AV269*Source!I269),2)),2), 2)</f>
        <v>0</v>
      </c>
      <c r="V481">
        <f>ROUND((160/100)*ROUND(ROUND((ROUND((Source!AE269*Source!AV269*Source!I269),2)*Source!BS269),2), 2), 2)</f>
        <v>0</v>
      </c>
    </row>
    <row r="482" spans="1:27" ht="15" x14ac:dyDescent="0.25">
      <c r="A482" s="52"/>
      <c r="B482" s="52"/>
      <c r="C482" s="53" t="s">
        <v>626</v>
      </c>
      <c r="D482" s="52"/>
      <c r="E482" s="52"/>
      <c r="F482" s="52"/>
      <c r="G482" s="52"/>
      <c r="H482" s="54">
        <f>I481</f>
        <v>12278.88</v>
      </c>
      <c r="I482" s="54"/>
      <c r="J482" s="54">
        <f>K481</f>
        <v>40029.15</v>
      </c>
      <c r="K482" s="54"/>
      <c r="O482" s="45">
        <f>I481</f>
        <v>12278.88</v>
      </c>
      <c r="P482" s="45">
        <f>K481</f>
        <v>40029.15</v>
      </c>
      <c r="X482">
        <f>IF(Source!BI269&lt;=1,I481-0, 0)</f>
        <v>0</v>
      </c>
      <c r="Y482">
        <f>IF(Source!BI269=2,I481-0, 0)</f>
        <v>12278.88</v>
      </c>
      <c r="Z482">
        <f>IF(Source!BI269=3,I481-0, 0)</f>
        <v>0</v>
      </c>
      <c r="AA482">
        <f>IF(Source!BI269=4,I481,0)</f>
        <v>0</v>
      </c>
    </row>
    <row r="484" spans="1:27" ht="99.75" x14ac:dyDescent="0.2">
      <c r="A484" s="47">
        <v>47</v>
      </c>
      <c r="B484" s="47" t="str">
        <f>Source!F270</f>
        <v>1.21-5-597</v>
      </c>
      <c r="C484" s="47" t="s">
        <v>349</v>
      </c>
      <c r="D484" s="48" t="str">
        <f>Source!H270</f>
        <v>КОМПЛЕКТ</v>
      </c>
      <c r="E484" s="49">
        <f>Source!I270</f>
        <v>4</v>
      </c>
      <c r="F484" s="50">
        <f>Source!AL270</f>
        <v>3237.24</v>
      </c>
      <c r="G484" s="51" t="str">
        <f>Source!DD270</f>
        <v/>
      </c>
      <c r="H484" s="49">
        <f>Source!AW270</f>
        <v>1</v>
      </c>
      <c r="I484" s="50">
        <f>ROUND((ROUND((Source!AC270*Source!AW270*Source!I270),2)),2)</f>
        <v>12948.96</v>
      </c>
      <c r="J484" s="49">
        <f>IF(Source!BC270&lt;&gt; 0, Source!BC270, 1)</f>
        <v>3.22</v>
      </c>
      <c r="K484" s="50">
        <f>Source!P270</f>
        <v>41695.65</v>
      </c>
      <c r="Q484">
        <f>ROUND((Source!DN270/100)*ROUND((ROUND((Source!AF270*Source!AV270*Source!I270),2)),2), 2)</f>
        <v>0</v>
      </c>
      <c r="R484">
        <f>Source!X270</f>
        <v>0</v>
      </c>
      <c r="S484">
        <f>ROUND((Source!DO270/100)*ROUND((ROUND((Source!AF270*Source!AV270*Source!I270),2)),2), 2)</f>
        <v>0</v>
      </c>
      <c r="T484">
        <f>Source!Y270</f>
        <v>0</v>
      </c>
      <c r="U484">
        <f>ROUND((175/100)*ROUND((ROUND((Source!AE270*Source!AV270*Source!I270),2)),2), 2)</f>
        <v>0</v>
      </c>
      <c r="V484">
        <f>ROUND((160/100)*ROUND(ROUND((ROUND((Source!AE270*Source!AV270*Source!I270),2)*Source!BS270),2), 2), 2)</f>
        <v>0</v>
      </c>
    </row>
    <row r="485" spans="1:27" ht="15" x14ac:dyDescent="0.25">
      <c r="A485" s="52"/>
      <c r="B485" s="52"/>
      <c r="C485" s="53" t="s">
        <v>626</v>
      </c>
      <c r="D485" s="52"/>
      <c r="E485" s="52"/>
      <c r="F485" s="52"/>
      <c r="G485" s="52"/>
      <c r="H485" s="54">
        <f>I484</f>
        <v>12948.96</v>
      </c>
      <c r="I485" s="54"/>
      <c r="J485" s="54">
        <f>K484</f>
        <v>41695.65</v>
      </c>
      <c r="K485" s="54"/>
      <c r="O485" s="45">
        <f>I484</f>
        <v>12948.96</v>
      </c>
      <c r="P485" s="45">
        <f>K484</f>
        <v>41695.65</v>
      </c>
      <c r="X485">
        <f>IF(Source!BI270&lt;=1,I484-0, 0)</f>
        <v>0</v>
      </c>
      <c r="Y485">
        <f>IF(Source!BI270=2,I484-0, 0)</f>
        <v>12948.96</v>
      </c>
      <c r="Z485">
        <f>IF(Source!BI270=3,I484-0, 0)</f>
        <v>0</v>
      </c>
      <c r="AA485">
        <f>IF(Source!BI270=4,I484,0)</f>
        <v>0</v>
      </c>
    </row>
    <row r="487" spans="1:27" ht="114" x14ac:dyDescent="0.2">
      <c r="A487" s="47">
        <v>48</v>
      </c>
      <c r="B487" s="47" t="str">
        <f>Source!F271</f>
        <v>1.21-5-608</v>
      </c>
      <c r="C487" s="47" t="s">
        <v>353</v>
      </c>
      <c r="D487" s="48" t="str">
        <f>Source!H271</f>
        <v>КОМПЛЕКТ</v>
      </c>
      <c r="E487" s="49">
        <f>Source!I271</f>
        <v>6</v>
      </c>
      <c r="F487" s="50">
        <f>Source!AL271</f>
        <v>5982.6</v>
      </c>
      <c r="G487" s="51" t="str">
        <f>Source!DD271</f>
        <v/>
      </c>
      <c r="H487" s="49">
        <f>Source!AW271</f>
        <v>1</v>
      </c>
      <c r="I487" s="50">
        <f>ROUND((ROUND((Source!AC271*Source!AW271*Source!I271),2)),2)</f>
        <v>35895.599999999999</v>
      </c>
      <c r="J487" s="49">
        <f>IF(Source!BC271&lt;&gt; 0, Source!BC271, 1)</f>
        <v>3.15</v>
      </c>
      <c r="K487" s="50">
        <f>Source!P271</f>
        <v>113071.14</v>
      </c>
      <c r="Q487">
        <f>ROUND((Source!DN271/100)*ROUND((ROUND((Source!AF271*Source!AV271*Source!I271),2)),2), 2)</f>
        <v>0</v>
      </c>
      <c r="R487">
        <f>Source!X271</f>
        <v>0</v>
      </c>
      <c r="S487">
        <f>ROUND((Source!DO271/100)*ROUND((ROUND((Source!AF271*Source!AV271*Source!I271),2)),2), 2)</f>
        <v>0</v>
      </c>
      <c r="T487">
        <f>Source!Y271</f>
        <v>0</v>
      </c>
      <c r="U487">
        <f>ROUND((175/100)*ROUND((ROUND((Source!AE271*Source!AV271*Source!I271),2)),2), 2)</f>
        <v>0</v>
      </c>
      <c r="V487">
        <f>ROUND((160/100)*ROUND(ROUND((ROUND((Source!AE271*Source!AV271*Source!I271),2)*Source!BS271),2), 2), 2)</f>
        <v>0</v>
      </c>
    </row>
    <row r="488" spans="1:27" ht="15" x14ac:dyDescent="0.25">
      <c r="A488" s="52"/>
      <c r="B488" s="52"/>
      <c r="C488" s="53" t="s">
        <v>626</v>
      </c>
      <c r="D488" s="52"/>
      <c r="E488" s="52"/>
      <c r="F488" s="52"/>
      <c r="G488" s="52"/>
      <c r="H488" s="54">
        <f>I487</f>
        <v>35895.599999999999</v>
      </c>
      <c r="I488" s="54"/>
      <c r="J488" s="54">
        <f>K487</f>
        <v>113071.14</v>
      </c>
      <c r="K488" s="54"/>
      <c r="O488" s="45">
        <f>I487</f>
        <v>35895.599999999999</v>
      </c>
      <c r="P488" s="45">
        <f>K487</f>
        <v>113071.14</v>
      </c>
      <c r="X488">
        <f>IF(Source!BI271&lt;=1,I487-0, 0)</f>
        <v>0</v>
      </c>
      <c r="Y488">
        <f>IF(Source!BI271=2,I487-0, 0)</f>
        <v>35895.599999999999</v>
      </c>
      <c r="Z488">
        <f>IF(Source!BI271=3,I487-0, 0)</f>
        <v>0</v>
      </c>
      <c r="AA488">
        <f>IF(Source!BI271=4,I487,0)</f>
        <v>0</v>
      </c>
    </row>
    <row r="490" spans="1:27" ht="114" x14ac:dyDescent="0.2">
      <c r="A490" s="47">
        <v>49</v>
      </c>
      <c r="B490" s="47" t="str">
        <f>Source!F272</f>
        <v>1.21-5-607</v>
      </c>
      <c r="C490" s="47" t="s">
        <v>357</v>
      </c>
      <c r="D490" s="48" t="str">
        <f>Source!H272</f>
        <v>КОМПЛЕКТ</v>
      </c>
      <c r="E490" s="49">
        <f>Source!I272</f>
        <v>2</v>
      </c>
      <c r="F490" s="50">
        <f>Source!AL272</f>
        <v>5982.6</v>
      </c>
      <c r="G490" s="51" t="str">
        <f>Source!DD272</f>
        <v/>
      </c>
      <c r="H490" s="49">
        <f>Source!AW272</f>
        <v>1</v>
      </c>
      <c r="I490" s="50">
        <f>ROUND((ROUND((Source!AC272*Source!AW272*Source!I272),2)),2)</f>
        <v>11965.2</v>
      </c>
      <c r="J490" s="49">
        <f>IF(Source!BC272&lt;&gt; 0, Source!BC272, 1)</f>
        <v>3.15</v>
      </c>
      <c r="K490" s="50">
        <f>Source!P272</f>
        <v>37690.379999999997</v>
      </c>
      <c r="Q490">
        <f>ROUND((Source!DN272/100)*ROUND((ROUND((Source!AF272*Source!AV272*Source!I272),2)),2), 2)</f>
        <v>0</v>
      </c>
      <c r="R490">
        <f>Source!X272</f>
        <v>0</v>
      </c>
      <c r="S490">
        <f>ROUND((Source!DO272/100)*ROUND((ROUND((Source!AF272*Source!AV272*Source!I272),2)),2), 2)</f>
        <v>0</v>
      </c>
      <c r="T490">
        <f>Source!Y272</f>
        <v>0</v>
      </c>
      <c r="U490">
        <f>ROUND((175/100)*ROUND((ROUND((Source!AE272*Source!AV272*Source!I272),2)),2), 2)</f>
        <v>0</v>
      </c>
      <c r="V490">
        <f>ROUND((160/100)*ROUND(ROUND((ROUND((Source!AE272*Source!AV272*Source!I272),2)*Source!BS272),2), 2), 2)</f>
        <v>0</v>
      </c>
    </row>
    <row r="491" spans="1:27" ht="15" x14ac:dyDescent="0.25">
      <c r="A491" s="52"/>
      <c r="B491" s="52"/>
      <c r="C491" s="53" t="s">
        <v>626</v>
      </c>
      <c r="D491" s="52"/>
      <c r="E491" s="52"/>
      <c r="F491" s="52"/>
      <c r="G491" s="52"/>
      <c r="H491" s="54">
        <f>I490</f>
        <v>11965.2</v>
      </c>
      <c r="I491" s="54"/>
      <c r="J491" s="54">
        <f>K490</f>
        <v>37690.379999999997</v>
      </c>
      <c r="K491" s="54"/>
      <c r="O491" s="45">
        <f>I490</f>
        <v>11965.2</v>
      </c>
      <c r="P491" s="45">
        <f>K490</f>
        <v>37690.379999999997</v>
      </c>
      <c r="X491">
        <f>IF(Source!BI272&lt;=1,I490-0, 0)</f>
        <v>0</v>
      </c>
      <c r="Y491">
        <f>IF(Source!BI272=2,I490-0, 0)</f>
        <v>11965.2</v>
      </c>
      <c r="Z491">
        <f>IF(Source!BI272=3,I490-0, 0)</f>
        <v>0</v>
      </c>
      <c r="AA491">
        <f>IF(Source!BI272=4,I490,0)</f>
        <v>0</v>
      </c>
    </row>
    <row r="493" spans="1:27" ht="114" x14ac:dyDescent="0.2">
      <c r="A493" s="47">
        <v>50</v>
      </c>
      <c r="B493" s="47" t="str">
        <f>Source!F273</f>
        <v>1.23-7-707</v>
      </c>
      <c r="C493" s="47" t="s">
        <v>361</v>
      </c>
      <c r="D493" s="48" t="str">
        <f>Source!H273</f>
        <v>км</v>
      </c>
      <c r="E493" s="49">
        <f>Source!I273</f>
        <v>9.9000000000000005E-2</v>
      </c>
      <c r="F493" s="50">
        <f>Source!AL273</f>
        <v>85122.91</v>
      </c>
      <c r="G493" s="51" t="str">
        <f>Source!DD273</f>
        <v/>
      </c>
      <c r="H493" s="49">
        <f>Source!AW273</f>
        <v>1</v>
      </c>
      <c r="I493" s="50">
        <f>ROUND((ROUND((Source!AC273*Source!AW273*Source!I273),2)),2)</f>
        <v>8427.17</v>
      </c>
      <c r="J493" s="49">
        <f>IF(Source!BC273&lt;&gt; 0, Source!BC273, 1)</f>
        <v>7.49</v>
      </c>
      <c r="K493" s="50">
        <f>Source!P273</f>
        <v>63119.5</v>
      </c>
      <c r="Q493">
        <f>ROUND((Source!DN273/100)*ROUND((ROUND((Source!AF273*Source!AV273*Source!I273),2)),2), 2)</f>
        <v>0</v>
      </c>
      <c r="R493">
        <f>Source!X273</f>
        <v>0</v>
      </c>
      <c r="S493">
        <f>ROUND((Source!DO273/100)*ROUND((ROUND((Source!AF273*Source!AV273*Source!I273),2)),2), 2)</f>
        <v>0</v>
      </c>
      <c r="T493">
        <f>Source!Y273</f>
        <v>0</v>
      </c>
      <c r="U493">
        <f>ROUND((175/100)*ROUND((ROUND((Source!AE273*Source!AV273*Source!I273),2)),2), 2)</f>
        <v>0</v>
      </c>
      <c r="V493">
        <f>ROUND((160/100)*ROUND(ROUND((ROUND((Source!AE273*Source!AV273*Source!I273),2)*Source!BS273),2), 2), 2)</f>
        <v>0</v>
      </c>
    </row>
    <row r="494" spans="1:27" ht="15" x14ac:dyDescent="0.25">
      <c r="A494" s="52"/>
      <c r="B494" s="52"/>
      <c r="C494" s="53" t="s">
        <v>626</v>
      </c>
      <c r="D494" s="52"/>
      <c r="E494" s="52"/>
      <c r="F494" s="52"/>
      <c r="G494" s="52"/>
      <c r="H494" s="54">
        <f>I493</f>
        <v>8427.17</v>
      </c>
      <c r="I494" s="54"/>
      <c r="J494" s="54">
        <f>K493</f>
        <v>63119.5</v>
      </c>
      <c r="K494" s="54"/>
      <c r="O494" s="45">
        <f>I493</f>
        <v>8427.17</v>
      </c>
      <c r="P494" s="45">
        <f>K493</f>
        <v>63119.5</v>
      </c>
      <c r="X494">
        <f>IF(Source!BI273&lt;=1,I493-0, 0)</f>
        <v>0</v>
      </c>
      <c r="Y494">
        <f>IF(Source!BI273=2,I493-0, 0)</f>
        <v>8427.17</v>
      </c>
      <c r="Z494">
        <f>IF(Source!BI273=3,I493-0, 0)</f>
        <v>0</v>
      </c>
      <c r="AA494">
        <f>IF(Source!BI273=4,I493,0)</f>
        <v>0</v>
      </c>
    </row>
    <row r="496" spans="1:27" ht="42.75" x14ac:dyDescent="0.2">
      <c r="A496" s="47">
        <v>51</v>
      </c>
      <c r="B496" s="47" t="str">
        <f>Source!F274</f>
        <v>Цена поставщика</v>
      </c>
      <c r="C496" s="47" t="s">
        <v>630</v>
      </c>
      <c r="D496" s="48" t="str">
        <f>Source!H274</f>
        <v>км</v>
      </c>
      <c r="E496" s="49">
        <f>Source!I274</f>
        <v>8.4000000000000005E-2</v>
      </c>
      <c r="F496" s="50">
        <f>Source!AL274</f>
        <v>38.72</v>
      </c>
      <c r="G496" s="51" t="str">
        <f>Source!DD274</f>
        <v/>
      </c>
      <c r="H496" s="49">
        <f>Source!AW274</f>
        <v>1</v>
      </c>
      <c r="I496" s="50">
        <f>ROUND((ROUND((Source!AC274*Source!AW274*Source!I274),2)),2)</f>
        <v>3.25</v>
      </c>
      <c r="J496" s="49">
        <f>IF(Source!BC274&lt;&gt; 0, Source!BC274, 1)</f>
        <v>6.82</v>
      </c>
      <c r="K496" s="50">
        <f>Source!P274</f>
        <v>22.17</v>
      </c>
      <c r="Q496">
        <f>ROUND((Source!DN274/100)*ROUND((ROUND((Source!AF274*Source!AV274*Source!I274),2)),2), 2)</f>
        <v>0</v>
      </c>
      <c r="R496">
        <f>Source!X274</f>
        <v>0</v>
      </c>
      <c r="S496">
        <f>ROUND((Source!DO274/100)*ROUND((ROUND((Source!AF274*Source!AV274*Source!I274),2)),2), 2)</f>
        <v>0</v>
      </c>
      <c r="T496">
        <f>Source!Y274</f>
        <v>0</v>
      </c>
      <c r="U496">
        <f>ROUND((175/100)*ROUND((ROUND((Source!AE274*Source!AV274*Source!I274),2)),2), 2)</f>
        <v>0</v>
      </c>
      <c r="V496">
        <f>ROUND((160/100)*ROUND(ROUND((ROUND((Source!AE274*Source!AV274*Source!I274),2)*Source!BS274),2), 2), 2)</f>
        <v>0</v>
      </c>
    </row>
    <row r="497" spans="1:27" ht="15" x14ac:dyDescent="0.25">
      <c r="A497" s="52"/>
      <c r="B497" s="52"/>
      <c r="C497" s="53" t="s">
        <v>626</v>
      </c>
      <c r="D497" s="52"/>
      <c r="E497" s="52"/>
      <c r="F497" s="52"/>
      <c r="G497" s="52"/>
      <c r="H497" s="54">
        <f>I496</f>
        <v>3.25</v>
      </c>
      <c r="I497" s="54"/>
      <c r="J497" s="54">
        <f>K496</f>
        <v>22.17</v>
      </c>
      <c r="K497" s="54"/>
      <c r="O497" s="45">
        <f>I496</f>
        <v>3.25</v>
      </c>
      <c r="P497" s="45">
        <f>K496</f>
        <v>22.17</v>
      </c>
      <c r="X497">
        <f>IF(Source!BI274&lt;=1,I496-0, 0)</f>
        <v>0</v>
      </c>
      <c r="Y497">
        <f>IF(Source!BI274=2,I496-0, 0)</f>
        <v>3.25</v>
      </c>
      <c r="Z497">
        <f>IF(Source!BI274=3,I496-0, 0)</f>
        <v>0</v>
      </c>
      <c r="AA497">
        <f>IF(Source!BI274=4,I496,0)</f>
        <v>0</v>
      </c>
    </row>
    <row r="499" spans="1:27" ht="42.75" x14ac:dyDescent="0.2">
      <c r="A499" s="47">
        <v>52</v>
      </c>
      <c r="B499" s="47" t="str">
        <f>Source!F275</f>
        <v>1.23-8-404</v>
      </c>
      <c r="C499" s="47" t="s">
        <v>368</v>
      </c>
      <c r="D499" s="48" t="str">
        <f>Source!H275</f>
        <v>км</v>
      </c>
      <c r="E499" s="49">
        <f>Source!I275</f>
        <v>0.01</v>
      </c>
      <c r="F499" s="50">
        <f>Source!AL275</f>
        <v>107028.31</v>
      </c>
      <c r="G499" s="51" t="str">
        <f>Source!DD275</f>
        <v/>
      </c>
      <c r="H499" s="49">
        <f>Source!AW275</f>
        <v>1</v>
      </c>
      <c r="I499" s="50">
        <f>ROUND((ROUND((Source!AC275*Source!AW275*Source!I275),2)),2)</f>
        <v>1070.28</v>
      </c>
      <c r="J499" s="49">
        <f>IF(Source!BC275&lt;&gt; 0, Source!BC275, 1)</f>
        <v>7.77</v>
      </c>
      <c r="K499" s="50">
        <f>Source!P275</f>
        <v>8316.08</v>
      </c>
      <c r="Q499">
        <f>ROUND((Source!DN275/100)*ROUND((ROUND((Source!AF275*Source!AV275*Source!I275),2)),2), 2)</f>
        <v>0</v>
      </c>
      <c r="R499">
        <f>Source!X275</f>
        <v>0</v>
      </c>
      <c r="S499">
        <f>ROUND((Source!DO275/100)*ROUND((ROUND((Source!AF275*Source!AV275*Source!I275),2)),2), 2)</f>
        <v>0</v>
      </c>
      <c r="T499">
        <f>Source!Y275</f>
        <v>0</v>
      </c>
      <c r="U499">
        <f>ROUND((175/100)*ROUND((ROUND((Source!AE275*Source!AV275*Source!I275),2)),2), 2)</f>
        <v>0</v>
      </c>
      <c r="V499">
        <f>ROUND((160/100)*ROUND(ROUND((ROUND((Source!AE275*Source!AV275*Source!I275),2)*Source!BS275),2), 2), 2)</f>
        <v>0</v>
      </c>
    </row>
    <row r="500" spans="1:27" ht="15" x14ac:dyDescent="0.25">
      <c r="A500" s="52"/>
      <c r="B500" s="52"/>
      <c r="C500" s="53" t="s">
        <v>626</v>
      </c>
      <c r="D500" s="52"/>
      <c r="E500" s="52"/>
      <c r="F500" s="52"/>
      <c r="G500" s="52"/>
      <c r="H500" s="54">
        <f>I499</f>
        <v>1070.28</v>
      </c>
      <c r="I500" s="54"/>
      <c r="J500" s="54">
        <f>K499</f>
        <v>8316.08</v>
      </c>
      <c r="K500" s="54"/>
      <c r="O500" s="45">
        <f>I499</f>
        <v>1070.28</v>
      </c>
      <c r="P500" s="45">
        <f>K499</f>
        <v>8316.08</v>
      </c>
      <c r="X500">
        <f>IF(Source!BI275&lt;=1,I499-0, 0)</f>
        <v>0</v>
      </c>
      <c r="Y500">
        <f>IF(Source!BI275=2,I499-0, 0)</f>
        <v>1070.28</v>
      </c>
      <c r="Z500">
        <f>IF(Source!BI275=3,I499-0, 0)</f>
        <v>0</v>
      </c>
      <c r="AA500">
        <f>IF(Source!BI275=4,I499,0)</f>
        <v>0</v>
      </c>
    </row>
    <row r="502" spans="1:27" ht="42.75" x14ac:dyDescent="0.2">
      <c r="A502" s="47">
        <v>53</v>
      </c>
      <c r="B502" s="47" t="str">
        <f>Source!F276</f>
        <v>1.23-8-403</v>
      </c>
      <c r="C502" s="47" t="s">
        <v>372</v>
      </c>
      <c r="D502" s="48" t="str">
        <f>Source!H276</f>
        <v>км</v>
      </c>
      <c r="E502" s="49">
        <f>Source!I276</f>
        <v>2.4E-2</v>
      </c>
      <c r="F502" s="50">
        <f>Source!AL276</f>
        <v>72053.88</v>
      </c>
      <c r="G502" s="51" t="str">
        <f>Source!DD276</f>
        <v/>
      </c>
      <c r="H502" s="49">
        <f>Source!AW276</f>
        <v>1</v>
      </c>
      <c r="I502" s="50">
        <f>ROUND((ROUND((Source!AC276*Source!AW276*Source!I276),2)),2)</f>
        <v>1729.29</v>
      </c>
      <c r="J502" s="49">
        <f>IF(Source!BC276&lt;&gt; 0, Source!BC276, 1)</f>
        <v>7.62</v>
      </c>
      <c r="K502" s="50">
        <f>Source!P276</f>
        <v>13177.19</v>
      </c>
      <c r="Q502">
        <f>ROUND((Source!DN276/100)*ROUND((ROUND((Source!AF276*Source!AV276*Source!I276),2)),2), 2)</f>
        <v>0</v>
      </c>
      <c r="R502">
        <f>Source!X276</f>
        <v>0</v>
      </c>
      <c r="S502">
        <f>ROUND((Source!DO276/100)*ROUND((ROUND((Source!AF276*Source!AV276*Source!I276),2)),2), 2)</f>
        <v>0</v>
      </c>
      <c r="T502">
        <f>Source!Y276</f>
        <v>0</v>
      </c>
      <c r="U502">
        <f>ROUND((175/100)*ROUND((ROUND((Source!AE276*Source!AV276*Source!I276),2)),2), 2)</f>
        <v>0</v>
      </c>
      <c r="V502">
        <f>ROUND((160/100)*ROUND(ROUND((ROUND((Source!AE276*Source!AV276*Source!I276),2)*Source!BS276),2), 2), 2)</f>
        <v>0</v>
      </c>
    </row>
    <row r="503" spans="1:27" ht="15" x14ac:dyDescent="0.25">
      <c r="A503" s="52"/>
      <c r="B503" s="52"/>
      <c r="C503" s="53" t="s">
        <v>626</v>
      </c>
      <c r="D503" s="52"/>
      <c r="E503" s="52"/>
      <c r="F503" s="52"/>
      <c r="G503" s="52"/>
      <c r="H503" s="54">
        <f>I502</f>
        <v>1729.29</v>
      </c>
      <c r="I503" s="54"/>
      <c r="J503" s="54">
        <f>K502</f>
        <v>13177.19</v>
      </c>
      <c r="K503" s="54"/>
      <c r="O503" s="45">
        <f>I502</f>
        <v>1729.29</v>
      </c>
      <c r="P503" s="45">
        <f>K502</f>
        <v>13177.19</v>
      </c>
      <c r="X503">
        <f>IF(Source!BI276&lt;=1,I502-0, 0)</f>
        <v>0</v>
      </c>
      <c r="Y503">
        <f>IF(Source!BI276=2,I502-0, 0)</f>
        <v>1729.29</v>
      </c>
      <c r="Z503">
        <f>IF(Source!BI276=3,I502-0, 0)</f>
        <v>0</v>
      </c>
      <c r="AA503">
        <f>IF(Source!BI276=4,I502,0)</f>
        <v>0</v>
      </c>
    </row>
    <row r="505" spans="1:27" ht="42.75" x14ac:dyDescent="0.2">
      <c r="A505" s="47">
        <v>54</v>
      </c>
      <c r="B505" s="47" t="str">
        <f>Source!F277</f>
        <v>1.23-8-400</v>
      </c>
      <c r="C505" s="47" t="s">
        <v>376</v>
      </c>
      <c r="D505" s="48" t="str">
        <f>Source!H277</f>
        <v>км</v>
      </c>
      <c r="E505" s="49">
        <f>Source!I277</f>
        <v>7.0000000000000001E-3</v>
      </c>
      <c r="F505" s="50">
        <f>Source!AL277</f>
        <v>19642.63</v>
      </c>
      <c r="G505" s="51" t="str">
        <f>Source!DD277</f>
        <v/>
      </c>
      <c r="H505" s="49">
        <f>Source!AW277</f>
        <v>1</v>
      </c>
      <c r="I505" s="50">
        <f>ROUND((ROUND((Source!AC277*Source!AW277*Source!I277),2)),2)</f>
        <v>137.5</v>
      </c>
      <c r="J505" s="49">
        <f>IF(Source!BC277&lt;&gt; 0, Source!BC277, 1)</f>
        <v>7.42</v>
      </c>
      <c r="K505" s="50">
        <f>Source!P277</f>
        <v>1020.25</v>
      </c>
      <c r="Q505">
        <f>ROUND((Source!DN277/100)*ROUND((ROUND((Source!AF277*Source!AV277*Source!I277),2)),2), 2)</f>
        <v>0</v>
      </c>
      <c r="R505">
        <f>Source!X277</f>
        <v>0</v>
      </c>
      <c r="S505">
        <f>ROUND((Source!DO277/100)*ROUND((ROUND((Source!AF277*Source!AV277*Source!I277),2)),2), 2)</f>
        <v>0</v>
      </c>
      <c r="T505">
        <f>Source!Y277</f>
        <v>0</v>
      </c>
      <c r="U505">
        <f>ROUND((175/100)*ROUND((ROUND((Source!AE277*Source!AV277*Source!I277),2)),2), 2)</f>
        <v>0</v>
      </c>
      <c r="V505">
        <f>ROUND((160/100)*ROUND(ROUND((ROUND((Source!AE277*Source!AV277*Source!I277),2)*Source!BS277),2), 2), 2)</f>
        <v>0</v>
      </c>
    </row>
    <row r="506" spans="1:27" ht="15" x14ac:dyDescent="0.25">
      <c r="A506" s="52"/>
      <c r="B506" s="52"/>
      <c r="C506" s="53" t="s">
        <v>626</v>
      </c>
      <c r="D506" s="52"/>
      <c r="E506" s="52"/>
      <c r="F506" s="52"/>
      <c r="G506" s="52"/>
      <c r="H506" s="54">
        <f>I505</f>
        <v>137.5</v>
      </c>
      <c r="I506" s="54"/>
      <c r="J506" s="54">
        <f>K505</f>
        <v>1020.25</v>
      </c>
      <c r="K506" s="54"/>
      <c r="O506" s="45">
        <f>I505</f>
        <v>137.5</v>
      </c>
      <c r="P506" s="45">
        <f>K505</f>
        <v>1020.25</v>
      </c>
      <c r="X506">
        <f>IF(Source!BI277&lt;=1,I505-0, 0)</f>
        <v>0</v>
      </c>
      <c r="Y506">
        <f>IF(Source!BI277=2,I505-0, 0)</f>
        <v>137.5</v>
      </c>
      <c r="Z506">
        <f>IF(Source!BI277=3,I505-0, 0)</f>
        <v>0</v>
      </c>
      <c r="AA506">
        <f>IF(Source!BI277=4,I505,0)</f>
        <v>0</v>
      </c>
    </row>
    <row r="508" spans="1:27" ht="42.75" x14ac:dyDescent="0.2">
      <c r="A508" s="47">
        <v>55</v>
      </c>
      <c r="B508" s="47" t="str">
        <f>Source!F278</f>
        <v>1.23-8-392</v>
      </c>
      <c r="C508" s="47" t="s">
        <v>380</v>
      </c>
      <c r="D508" s="48" t="str">
        <f>Source!H278</f>
        <v>км</v>
      </c>
      <c r="E508" s="49">
        <f>Source!I278</f>
        <v>2.9000000000000001E-2</v>
      </c>
      <c r="F508" s="50">
        <f>Source!AL278</f>
        <v>20377</v>
      </c>
      <c r="G508" s="51" t="str">
        <f>Source!DD278</f>
        <v/>
      </c>
      <c r="H508" s="49">
        <f>Source!AW278</f>
        <v>1</v>
      </c>
      <c r="I508" s="50">
        <f>ROUND((ROUND((Source!AC278*Source!AW278*Source!I278),2)),2)</f>
        <v>590.92999999999995</v>
      </c>
      <c r="J508" s="49">
        <f>IF(Source!BC278&lt;&gt; 0, Source!BC278, 1)</f>
        <v>7.98</v>
      </c>
      <c r="K508" s="50">
        <f>Source!P278</f>
        <v>4715.62</v>
      </c>
      <c r="Q508">
        <f>ROUND((Source!DN278/100)*ROUND((ROUND((Source!AF278*Source!AV278*Source!I278),2)),2), 2)</f>
        <v>0</v>
      </c>
      <c r="R508">
        <f>Source!X278</f>
        <v>0</v>
      </c>
      <c r="S508">
        <f>ROUND((Source!DO278/100)*ROUND((ROUND((Source!AF278*Source!AV278*Source!I278),2)),2), 2)</f>
        <v>0</v>
      </c>
      <c r="T508">
        <f>Source!Y278</f>
        <v>0</v>
      </c>
      <c r="U508">
        <f>ROUND((175/100)*ROUND((ROUND((Source!AE278*Source!AV278*Source!I278),2)),2), 2)</f>
        <v>0</v>
      </c>
      <c r="V508">
        <f>ROUND((160/100)*ROUND(ROUND((ROUND((Source!AE278*Source!AV278*Source!I278),2)*Source!BS278),2), 2), 2)</f>
        <v>0</v>
      </c>
    </row>
    <row r="509" spans="1:27" ht="15" x14ac:dyDescent="0.25">
      <c r="A509" s="52"/>
      <c r="B509" s="52"/>
      <c r="C509" s="53" t="s">
        <v>626</v>
      </c>
      <c r="D509" s="52"/>
      <c r="E509" s="52"/>
      <c r="F509" s="52"/>
      <c r="G509" s="52"/>
      <c r="H509" s="54">
        <f>I508</f>
        <v>590.92999999999995</v>
      </c>
      <c r="I509" s="54"/>
      <c r="J509" s="54">
        <f>K508</f>
        <v>4715.62</v>
      </c>
      <c r="K509" s="54"/>
      <c r="O509" s="45">
        <f>I508</f>
        <v>590.92999999999995</v>
      </c>
      <c r="P509" s="45">
        <f>K508</f>
        <v>4715.62</v>
      </c>
      <c r="X509">
        <f>IF(Source!BI278&lt;=1,I508-0, 0)</f>
        <v>0</v>
      </c>
      <c r="Y509">
        <f>IF(Source!BI278=2,I508-0, 0)</f>
        <v>590.92999999999995</v>
      </c>
      <c r="Z509">
        <f>IF(Source!BI278=3,I508-0, 0)</f>
        <v>0</v>
      </c>
      <c r="AA509">
        <f>IF(Source!BI278=4,I508,0)</f>
        <v>0</v>
      </c>
    </row>
    <row r="511" spans="1:27" ht="42.75" x14ac:dyDescent="0.2">
      <c r="A511" s="47">
        <v>56</v>
      </c>
      <c r="B511" s="47" t="str">
        <f>Source!F279</f>
        <v>1.23-8-390</v>
      </c>
      <c r="C511" s="47" t="s">
        <v>384</v>
      </c>
      <c r="D511" s="48" t="str">
        <f>Source!H279</f>
        <v>км</v>
      </c>
      <c r="E511" s="49">
        <f>Source!I279</f>
        <v>7.0000000000000007E-2</v>
      </c>
      <c r="F511" s="50">
        <f>Source!AL279</f>
        <v>11394.78</v>
      </c>
      <c r="G511" s="51" t="str">
        <f>Source!DD279</f>
        <v/>
      </c>
      <c r="H511" s="49">
        <f>Source!AW279</f>
        <v>1</v>
      </c>
      <c r="I511" s="50">
        <f>ROUND((ROUND((Source!AC279*Source!AW279*Source!I279),2)),2)</f>
        <v>797.63</v>
      </c>
      <c r="J511" s="49">
        <f>IF(Source!BC279&lt;&gt; 0, Source!BC279, 1)</f>
        <v>6.35</v>
      </c>
      <c r="K511" s="50">
        <f>Source!P279</f>
        <v>5064.95</v>
      </c>
      <c r="Q511">
        <f>ROUND((Source!DN279/100)*ROUND((ROUND((Source!AF279*Source!AV279*Source!I279),2)),2), 2)</f>
        <v>0</v>
      </c>
      <c r="R511">
        <f>Source!X279</f>
        <v>0</v>
      </c>
      <c r="S511">
        <f>ROUND((Source!DO279/100)*ROUND((ROUND((Source!AF279*Source!AV279*Source!I279),2)),2), 2)</f>
        <v>0</v>
      </c>
      <c r="T511">
        <f>Source!Y279</f>
        <v>0</v>
      </c>
      <c r="U511">
        <f>ROUND((175/100)*ROUND((ROUND((Source!AE279*Source!AV279*Source!I279),2)),2), 2)</f>
        <v>0</v>
      </c>
      <c r="V511">
        <f>ROUND((160/100)*ROUND(ROUND((ROUND((Source!AE279*Source!AV279*Source!I279),2)*Source!BS279),2), 2), 2)</f>
        <v>0</v>
      </c>
    </row>
    <row r="512" spans="1:27" ht="15" x14ac:dyDescent="0.25">
      <c r="A512" s="52"/>
      <c r="B512" s="52"/>
      <c r="C512" s="53" t="s">
        <v>626</v>
      </c>
      <c r="D512" s="52"/>
      <c r="E512" s="52"/>
      <c r="F512" s="52"/>
      <c r="G512" s="52"/>
      <c r="H512" s="54">
        <f>I511</f>
        <v>797.63</v>
      </c>
      <c r="I512" s="54"/>
      <c r="J512" s="54">
        <f>K511</f>
        <v>5064.95</v>
      </c>
      <c r="K512" s="54"/>
      <c r="O512" s="45">
        <f>I511</f>
        <v>797.63</v>
      </c>
      <c r="P512" s="45">
        <f>K511</f>
        <v>5064.95</v>
      </c>
      <c r="X512">
        <f>IF(Source!BI279&lt;=1,I511-0, 0)</f>
        <v>0</v>
      </c>
      <c r="Y512">
        <f>IF(Source!BI279=2,I511-0, 0)</f>
        <v>797.63</v>
      </c>
      <c r="Z512">
        <f>IF(Source!BI279=3,I511-0, 0)</f>
        <v>0</v>
      </c>
      <c r="AA512">
        <f>IF(Source!BI279=4,I511,0)</f>
        <v>0</v>
      </c>
    </row>
    <row r="514" spans="1:27" ht="42.75" x14ac:dyDescent="0.2">
      <c r="A514" s="47">
        <v>57</v>
      </c>
      <c r="B514" s="47" t="str">
        <f>Source!F280</f>
        <v>1.23-8-389</v>
      </c>
      <c r="C514" s="47" t="s">
        <v>388</v>
      </c>
      <c r="D514" s="48" t="str">
        <f>Source!H280</f>
        <v>км</v>
      </c>
      <c r="E514" s="49">
        <f>Source!I280</f>
        <v>0.02</v>
      </c>
      <c r="F514" s="50">
        <f>Source!AL280</f>
        <v>6747.27</v>
      </c>
      <c r="G514" s="51" t="str">
        <f>Source!DD280</f>
        <v/>
      </c>
      <c r="H514" s="49">
        <f>Source!AW280</f>
        <v>1</v>
      </c>
      <c r="I514" s="50">
        <f>ROUND((ROUND((Source!AC280*Source!AW280*Source!I280),2)),2)</f>
        <v>134.94999999999999</v>
      </c>
      <c r="J514" s="49">
        <f>IF(Source!BC280&lt;&gt; 0, Source!BC280, 1)</f>
        <v>6.99</v>
      </c>
      <c r="K514" s="50">
        <f>Source!P280</f>
        <v>943.3</v>
      </c>
      <c r="Q514">
        <f>ROUND((Source!DN280/100)*ROUND((ROUND((Source!AF280*Source!AV280*Source!I280),2)),2), 2)</f>
        <v>0</v>
      </c>
      <c r="R514">
        <f>Source!X280</f>
        <v>0</v>
      </c>
      <c r="S514">
        <f>ROUND((Source!DO280/100)*ROUND((ROUND((Source!AF280*Source!AV280*Source!I280),2)),2), 2)</f>
        <v>0</v>
      </c>
      <c r="T514">
        <f>Source!Y280</f>
        <v>0</v>
      </c>
      <c r="U514">
        <f>ROUND((175/100)*ROUND((ROUND((Source!AE280*Source!AV280*Source!I280),2)),2), 2)</f>
        <v>0</v>
      </c>
      <c r="V514">
        <f>ROUND((160/100)*ROUND(ROUND((ROUND((Source!AE280*Source!AV280*Source!I280),2)*Source!BS280),2), 2), 2)</f>
        <v>0</v>
      </c>
    </row>
    <row r="515" spans="1:27" ht="15" x14ac:dyDescent="0.25">
      <c r="A515" s="52"/>
      <c r="B515" s="52"/>
      <c r="C515" s="53" t="s">
        <v>626</v>
      </c>
      <c r="D515" s="52"/>
      <c r="E515" s="52"/>
      <c r="F515" s="52"/>
      <c r="G515" s="52"/>
      <c r="H515" s="54">
        <f>I514</f>
        <v>134.94999999999999</v>
      </c>
      <c r="I515" s="54"/>
      <c r="J515" s="54">
        <f>K514</f>
        <v>943.3</v>
      </c>
      <c r="K515" s="54"/>
      <c r="O515" s="45">
        <f>I514</f>
        <v>134.94999999999999</v>
      </c>
      <c r="P515" s="45">
        <f>K514</f>
        <v>943.3</v>
      </c>
      <c r="X515">
        <f>IF(Source!BI280&lt;=1,I514-0, 0)</f>
        <v>0</v>
      </c>
      <c r="Y515">
        <f>IF(Source!BI280=2,I514-0, 0)</f>
        <v>134.94999999999999</v>
      </c>
      <c r="Z515">
        <f>IF(Source!BI280=3,I514-0, 0)</f>
        <v>0</v>
      </c>
      <c r="AA515">
        <f>IF(Source!BI280=4,I514,0)</f>
        <v>0</v>
      </c>
    </row>
    <row r="517" spans="1:27" ht="42.75" x14ac:dyDescent="0.2">
      <c r="A517" s="47">
        <v>58</v>
      </c>
      <c r="B517" s="47" t="str">
        <f>Source!F281</f>
        <v>1.23-8-565</v>
      </c>
      <c r="C517" s="47" t="s">
        <v>392</v>
      </c>
      <c r="D517" s="48" t="str">
        <f>Source!H281</f>
        <v>км</v>
      </c>
      <c r="E517" s="49">
        <f>Source!I281</f>
        <v>1.9E-2</v>
      </c>
      <c r="F517" s="50">
        <f>Source!AL281</f>
        <v>7143.43</v>
      </c>
      <c r="G517" s="51" t="str">
        <f>Source!DD281</f>
        <v/>
      </c>
      <c r="H517" s="49">
        <f>Source!AW281</f>
        <v>1</v>
      </c>
      <c r="I517" s="50">
        <f>ROUND((ROUND((Source!AC281*Source!AW281*Source!I281),2)),2)</f>
        <v>135.72999999999999</v>
      </c>
      <c r="J517" s="49">
        <f>IF(Source!BC281&lt;&gt; 0, Source!BC281, 1)</f>
        <v>7.69</v>
      </c>
      <c r="K517" s="50">
        <f>Source!P281</f>
        <v>1043.76</v>
      </c>
      <c r="Q517">
        <f>ROUND((Source!DN281/100)*ROUND((ROUND((Source!AF281*Source!AV281*Source!I281),2)),2), 2)</f>
        <v>0</v>
      </c>
      <c r="R517">
        <f>Source!X281</f>
        <v>0</v>
      </c>
      <c r="S517">
        <f>ROUND((Source!DO281/100)*ROUND((ROUND((Source!AF281*Source!AV281*Source!I281),2)),2), 2)</f>
        <v>0</v>
      </c>
      <c r="T517">
        <f>Source!Y281</f>
        <v>0</v>
      </c>
      <c r="U517">
        <f>ROUND((175/100)*ROUND((ROUND((Source!AE281*Source!AV281*Source!I281),2)),2), 2)</f>
        <v>0</v>
      </c>
      <c r="V517">
        <f>ROUND((160/100)*ROUND(ROUND((ROUND((Source!AE281*Source!AV281*Source!I281),2)*Source!BS281),2), 2), 2)</f>
        <v>0</v>
      </c>
    </row>
    <row r="518" spans="1:27" ht="15" x14ac:dyDescent="0.25">
      <c r="A518" s="52"/>
      <c r="B518" s="52"/>
      <c r="C518" s="53" t="s">
        <v>626</v>
      </c>
      <c r="D518" s="52"/>
      <c r="E518" s="52"/>
      <c r="F518" s="52"/>
      <c r="G518" s="52"/>
      <c r="H518" s="54">
        <f>I517</f>
        <v>135.72999999999999</v>
      </c>
      <c r="I518" s="54"/>
      <c r="J518" s="54">
        <f>K517</f>
        <v>1043.76</v>
      </c>
      <c r="K518" s="54"/>
      <c r="O518" s="45">
        <f>I517</f>
        <v>135.72999999999999</v>
      </c>
      <c r="P518" s="45">
        <f>K517</f>
        <v>1043.76</v>
      </c>
      <c r="X518">
        <f>IF(Source!BI281&lt;=1,I517-0, 0)</f>
        <v>0</v>
      </c>
      <c r="Y518">
        <f>IF(Source!BI281=2,I517-0, 0)</f>
        <v>135.72999999999999</v>
      </c>
      <c r="Z518">
        <f>IF(Source!BI281=3,I517-0, 0)</f>
        <v>0</v>
      </c>
      <c r="AA518">
        <f>IF(Source!BI281=4,I517,0)</f>
        <v>0</v>
      </c>
    </row>
    <row r="520" spans="1:27" ht="42.75" x14ac:dyDescent="0.2">
      <c r="A520" s="47">
        <v>59</v>
      </c>
      <c r="B520" s="47" t="str">
        <f>Source!F282</f>
        <v>1.23-8-564</v>
      </c>
      <c r="C520" s="47" t="s">
        <v>396</v>
      </c>
      <c r="D520" s="48" t="str">
        <f>Source!H282</f>
        <v>км</v>
      </c>
      <c r="E520" s="49">
        <f>Source!I282</f>
        <v>5.8000000000000003E-2</v>
      </c>
      <c r="F520" s="50">
        <f>Source!AL282</f>
        <v>4789.93</v>
      </c>
      <c r="G520" s="51" t="str">
        <f>Source!DD282</f>
        <v/>
      </c>
      <c r="H520" s="49">
        <f>Source!AW282</f>
        <v>1</v>
      </c>
      <c r="I520" s="50">
        <f>ROUND((ROUND((Source!AC282*Source!AW282*Source!I282),2)),2)</f>
        <v>277.82</v>
      </c>
      <c r="J520" s="49">
        <f>IF(Source!BC282&lt;&gt; 0, Source!BC282, 1)</f>
        <v>7.75</v>
      </c>
      <c r="K520" s="50">
        <f>Source!P282</f>
        <v>2153.11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</row>
    <row r="521" spans="1:27" ht="15" x14ac:dyDescent="0.25">
      <c r="A521" s="52"/>
      <c r="B521" s="52"/>
      <c r="C521" s="53" t="s">
        <v>626</v>
      </c>
      <c r="D521" s="52"/>
      <c r="E521" s="52"/>
      <c r="F521" s="52"/>
      <c r="G521" s="52"/>
      <c r="H521" s="54">
        <f>I520</f>
        <v>277.82</v>
      </c>
      <c r="I521" s="54"/>
      <c r="J521" s="54">
        <f>K520</f>
        <v>2153.11</v>
      </c>
      <c r="K521" s="54"/>
      <c r="O521" s="45">
        <f>I520</f>
        <v>277.82</v>
      </c>
      <c r="P521" s="45">
        <f>K520</f>
        <v>2153.11</v>
      </c>
      <c r="X521">
        <f>IF(Source!BI282&lt;=1,I520-0, 0)</f>
        <v>0</v>
      </c>
      <c r="Y521">
        <f>IF(Source!BI282=2,I520-0, 0)</f>
        <v>277.82</v>
      </c>
      <c r="Z521">
        <f>IF(Source!BI282=3,I520-0, 0)</f>
        <v>0</v>
      </c>
      <c r="AA521">
        <f>IF(Source!BI282=4,I520,0)</f>
        <v>0</v>
      </c>
    </row>
    <row r="523" spans="1:27" ht="42.75" x14ac:dyDescent="0.2">
      <c r="A523" s="47">
        <v>60</v>
      </c>
      <c r="B523" s="47" t="str">
        <f>Source!F283</f>
        <v>1.23-1-310</v>
      </c>
      <c r="C523" s="47" t="s">
        <v>400</v>
      </c>
      <c r="D523" s="48" t="str">
        <f>Source!H283</f>
        <v>км</v>
      </c>
      <c r="E523" s="49">
        <f>Source!I283</f>
        <v>2.1999999999999999E-2</v>
      </c>
      <c r="F523" s="50">
        <f>Source!AL283</f>
        <v>8807.24</v>
      </c>
      <c r="G523" s="51" t="str">
        <f>Source!DD283</f>
        <v/>
      </c>
      <c r="H523" s="49">
        <f>Source!AW283</f>
        <v>1</v>
      </c>
      <c r="I523" s="50">
        <f>ROUND((ROUND((Source!AC283*Source!AW283*Source!I283),2)),2)</f>
        <v>193.76</v>
      </c>
      <c r="J523" s="49">
        <f>IF(Source!BC283&lt;&gt; 0, Source!BC283, 1)</f>
        <v>8</v>
      </c>
      <c r="K523" s="50">
        <f>Source!P283</f>
        <v>1550.08</v>
      </c>
      <c r="Q523">
        <f>ROUND((Source!DN283/100)*ROUND((ROUND((Source!AF283*Source!AV283*Source!I283),2)),2), 2)</f>
        <v>0</v>
      </c>
      <c r="R523">
        <f>Source!X283</f>
        <v>0</v>
      </c>
      <c r="S523">
        <f>ROUND((Source!DO283/100)*ROUND((ROUND((Source!AF283*Source!AV283*Source!I283),2)),2), 2)</f>
        <v>0</v>
      </c>
      <c r="T523">
        <f>Source!Y283</f>
        <v>0</v>
      </c>
      <c r="U523">
        <f>ROUND((175/100)*ROUND((ROUND((Source!AE283*Source!AV283*Source!I283),2)),2), 2)</f>
        <v>0</v>
      </c>
      <c r="V523">
        <f>ROUND((160/100)*ROUND(ROUND((ROUND((Source!AE283*Source!AV283*Source!I283),2)*Source!BS283),2), 2), 2)</f>
        <v>0</v>
      </c>
    </row>
    <row r="524" spans="1:27" ht="15" x14ac:dyDescent="0.25">
      <c r="A524" s="52"/>
      <c r="B524" s="52"/>
      <c r="C524" s="53" t="s">
        <v>626</v>
      </c>
      <c r="D524" s="52"/>
      <c r="E524" s="52"/>
      <c r="F524" s="52"/>
      <c r="G524" s="52"/>
      <c r="H524" s="54">
        <f>I523</f>
        <v>193.76</v>
      </c>
      <c r="I524" s="54"/>
      <c r="J524" s="54">
        <f>K523</f>
        <v>1550.08</v>
      </c>
      <c r="K524" s="54"/>
      <c r="O524" s="45">
        <f>I523</f>
        <v>193.76</v>
      </c>
      <c r="P524" s="45">
        <f>K523</f>
        <v>1550.08</v>
      </c>
      <c r="X524">
        <f>IF(Source!BI283&lt;=1,I523-0, 0)</f>
        <v>0</v>
      </c>
      <c r="Y524">
        <f>IF(Source!BI283=2,I523-0, 0)</f>
        <v>193.76</v>
      </c>
      <c r="Z524">
        <f>IF(Source!BI283=3,I523-0, 0)</f>
        <v>0</v>
      </c>
      <c r="AA524">
        <f>IF(Source!BI283=4,I523,0)</f>
        <v>0</v>
      </c>
    </row>
    <row r="526" spans="1:27" ht="42.75" x14ac:dyDescent="0.2">
      <c r="A526" s="47">
        <v>61</v>
      </c>
      <c r="B526" s="47" t="str">
        <f>Source!F284</f>
        <v>Цена поставщика</v>
      </c>
      <c r="C526" s="47" t="s">
        <v>631</v>
      </c>
      <c r="D526" s="48" t="str">
        <f>Source!H284</f>
        <v>шт.</v>
      </c>
      <c r="E526" s="49">
        <f>Source!I284</f>
        <v>37</v>
      </c>
      <c r="F526" s="50">
        <f>Source!AL284</f>
        <v>11.84</v>
      </c>
      <c r="G526" s="51" t="str">
        <f>Source!DD284</f>
        <v/>
      </c>
      <c r="H526" s="49">
        <f>Source!AW284</f>
        <v>1</v>
      </c>
      <c r="I526" s="50">
        <f>ROUND((ROUND((Source!AC284*Source!AW284*Source!I284),2)),2)</f>
        <v>438.08</v>
      </c>
      <c r="J526" s="49">
        <f>IF(Source!BC284&lt;&gt; 0, Source!BC284, 1)</f>
        <v>6.82</v>
      </c>
      <c r="K526" s="50">
        <f>Source!P284</f>
        <v>2987.71</v>
      </c>
      <c r="Q526">
        <f>ROUND((Source!DN284/100)*ROUND((ROUND((Source!AF284*Source!AV284*Source!I284),2)),2), 2)</f>
        <v>0</v>
      </c>
      <c r="R526">
        <f>Source!X284</f>
        <v>0</v>
      </c>
      <c r="S526">
        <f>ROUND((Source!DO284/100)*ROUND((ROUND((Source!AF284*Source!AV284*Source!I284),2)),2), 2)</f>
        <v>0</v>
      </c>
      <c r="T526">
        <f>Source!Y284</f>
        <v>0</v>
      </c>
      <c r="U526">
        <f>ROUND((175/100)*ROUND((ROUND((Source!AE284*Source!AV284*Source!I284),2)),2), 2)</f>
        <v>0</v>
      </c>
      <c r="V526">
        <f>ROUND((160/100)*ROUND(ROUND((ROUND((Source!AE284*Source!AV284*Source!I284),2)*Source!BS284),2), 2), 2)</f>
        <v>0</v>
      </c>
    </row>
    <row r="527" spans="1:27" ht="15" x14ac:dyDescent="0.25">
      <c r="A527" s="52"/>
      <c r="B527" s="52"/>
      <c r="C527" s="53" t="s">
        <v>626</v>
      </c>
      <c r="D527" s="52"/>
      <c r="E527" s="52"/>
      <c r="F527" s="52"/>
      <c r="G527" s="52"/>
      <c r="H527" s="54">
        <f>I526</f>
        <v>438.08</v>
      </c>
      <c r="I527" s="54"/>
      <c r="J527" s="54">
        <f>K526</f>
        <v>2987.71</v>
      </c>
      <c r="K527" s="54"/>
      <c r="O527" s="45">
        <f>I526</f>
        <v>438.08</v>
      </c>
      <c r="P527" s="45">
        <f>K526</f>
        <v>2987.71</v>
      </c>
      <c r="X527">
        <f>IF(Source!BI284&lt;=1,I526-0, 0)</f>
        <v>0</v>
      </c>
      <c r="Y527">
        <f>IF(Source!BI284=2,I526-0, 0)</f>
        <v>438.08</v>
      </c>
      <c r="Z527">
        <f>IF(Source!BI284=3,I526-0, 0)</f>
        <v>0</v>
      </c>
      <c r="AA527">
        <f>IF(Source!BI284=4,I526,0)</f>
        <v>0</v>
      </c>
    </row>
    <row r="529" spans="1:27" ht="28.5" x14ac:dyDescent="0.2">
      <c r="A529" s="47">
        <v>62</v>
      </c>
      <c r="B529" s="47" t="str">
        <f>Source!F285</f>
        <v>1.1-1-3181</v>
      </c>
      <c r="C529" s="47" t="s">
        <v>407</v>
      </c>
      <c r="D529" s="48" t="str">
        <f>Source!H285</f>
        <v>м</v>
      </c>
      <c r="E529" s="49">
        <f>Source!I285</f>
        <v>34</v>
      </c>
      <c r="F529" s="50">
        <f>Source!AL285</f>
        <v>76.44</v>
      </c>
      <c r="G529" s="51" t="str">
        <f>Source!DD285</f>
        <v/>
      </c>
      <c r="H529" s="49">
        <f>Source!AW285</f>
        <v>1</v>
      </c>
      <c r="I529" s="50">
        <f>ROUND((ROUND((Source!AC285*Source!AW285*Source!I285),2)),2)</f>
        <v>2598.96</v>
      </c>
      <c r="J529" s="49">
        <f>IF(Source!BC285&lt;&gt; 0, Source!BC285, 1)</f>
        <v>4.66</v>
      </c>
      <c r="K529" s="50">
        <f>Source!P285</f>
        <v>12111.15</v>
      </c>
      <c r="Q529">
        <f>ROUND((Source!DN285/100)*ROUND((ROUND((Source!AF285*Source!AV285*Source!I285),2)),2), 2)</f>
        <v>0</v>
      </c>
      <c r="R529">
        <f>Source!X285</f>
        <v>0</v>
      </c>
      <c r="S529">
        <f>ROUND((Source!DO285/100)*ROUND((ROUND((Source!AF285*Source!AV285*Source!I285),2)),2), 2)</f>
        <v>0</v>
      </c>
      <c r="T529">
        <f>Source!Y285</f>
        <v>0</v>
      </c>
      <c r="U529">
        <f>ROUND((175/100)*ROUND((ROUND((Source!AE285*Source!AV285*Source!I285),2)),2), 2)</f>
        <v>0</v>
      </c>
      <c r="V529">
        <f>ROUND((160/100)*ROUND(ROUND((ROUND((Source!AE285*Source!AV285*Source!I285),2)*Source!BS285),2), 2), 2)</f>
        <v>0</v>
      </c>
    </row>
    <row r="530" spans="1:27" ht="15" x14ac:dyDescent="0.25">
      <c r="A530" s="52"/>
      <c r="B530" s="52"/>
      <c r="C530" s="53" t="s">
        <v>626</v>
      </c>
      <c r="D530" s="52"/>
      <c r="E530" s="52"/>
      <c r="F530" s="52"/>
      <c r="G530" s="52"/>
      <c r="H530" s="54">
        <f>I529</f>
        <v>2598.96</v>
      </c>
      <c r="I530" s="54"/>
      <c r="J530" s="54">
        <f>K529</f>
        <v>12111.15</v>
      </c>
      <c r="K530" s="54"/>
      <c r="O530" s="45">
        <f>I529</f>
        <v>2598.96</v>
      </c>
      <c r="P530" s="45">
        <f>K529</f>
        <v>12111.15</v>
      </c>
      <c r="X530">
        <f>IF(Source!BI285&lt;=1,I529-0, 0)</f>
        <v>2598.96</v>
      </c>
      <c r="Y530">
        <f>IF(Source!BI285=2,I529-0, 0)</f>
        <v>0</v>
      </c>
      <c r="Z530">
        <f>IF(Source!BI285=3,I529-0, 0)</f>
        <v>0</v>
      </c>
      <c r="AA530">
        <f>IF(Source!BI285=4,I529,0)</f>
        <v>0</v>
      </c>
    </row>
    <row r="532" spans="1:27" ht="28.5" x14ac:dyDescent="0.2">
      <c r="A532" s="47">
        <v>63</v>
      </c>
      <c r="B532" s="47" t="str">
        <f>Source!F286</f>
        <v>1.1-1-3053</v>
      </c>
      <c r="C532" s="47" t="s">
        <v>411</v>
      </c>
      <c r="D532" s="48" t="str">
        <f>Source!H286</f>
        <v>м</v>
      </c>
      <c r="E532" s="49">
        <f>Source!I286</f>
        <v>10</v>
      </c>
      <c r="F532" s="50">
        <f>Source!AL286</f>
        <v>24.32</v>
      </c>
      <c r="G532" s="51" t="str">
        <f>Source!DD286</f>
        <v/>
      </c>
      <c r="H532" s="49">
        <f>Source!AW286</f>
        <v>1</v>
      </c>
      <c r="I532" s="50">
        <f>ROUND((ROUND((Source!AC286*Source!AW286*Source!I286),2)),2)</f>
        <v>243.2</v>
      </c>
      <c r="J532" s="49">
        <f>IF(Source!BC286&lt;&gt; 0, Source!BC286, 1)</f>
        <v>4.79</v>
      </c>
      <c r="K532" s="50">
        <f>Source!P286</f>
        <v>1164.93</v>
      </c>
      <c r="Q532">
        <f>ROUND((Source!DN286/100)*ROUND((ROUND((Source!AF286*Source!AV286*Source!I286),2)),2), 2)</f>
        <v>0</v>
      </c>
      <c r="R532">
        <f>Source!X286</f>
        <v>0</v>
      </c>
      <c r="S532">
        <f>ROUND((Source!DO286/100)*ROUND((ROUND((Source!AF286*Source!AV286*Source!I286),2)),2), 2)</f>
        <v>0</v>
      </c>
      <c r="T532">
        <f>Source!Y286</f>
        <v>0</v>
      </c>
      <c r="U532">
        <f>ROUND((175/100)*ROUND((ROUND((Source!AE286*Source!AV286*Source!I286),2)),2), 2)</f>
        <v>0</v>
      </c>
      <c r="V532">
        <f>ROUND((160/100)*ROUND(ROUND((ROUND((Source!AE286*Source!AV286*Source!I286),2)*Source!BS286),2), 2), 2)</f>
        <v>0</v>
      </c>
    </row>
    <row r="533" spans="1:27" ht="15" x14ac:dyDescent="0.25">
      <c r="A533" s="52"/>
      <c r="B533" s="52"/>
      <c r="C533" s="53" t="s">
        <v>626</v>
      </c>
      <c r="D533" s="52"/>
      <c r="E533" s="52"/>
      <c r="F533" s="52"/>
      <c r="G533" s="52"/>
      <c r="H533" s="54">
        <f>I532</f>
        <v>243.2</v>
      </c>
      <c r="I533" s="54"/>
      <c r="J533" s="54">
        <f>K532</f>
        <v>1164.93</v>
      </c>
      <c r="K533" s="54"/>
      <c r="O533" s="45">
        <f>I532</f>
        <v>243.2</v>
      </c>
      <c r="P533" s="45">
        <f>K532</f>
        <v>1164.93</v>
      </c>
      <c r="X533">
        <f>IF(Source!BI286&lt;=1,I532-0, 0)</f>
        <v>243.2</v>
      </c>
      <c r="Y533">
        <f>IF(Source!BI286=2,I532-0, 0)</f>
        <v>0</v>
      </c>
      <c r="Z533">
        <f>IF(Source!BI286=3,I532-0, 0)</f>
        <v>0</v>
      </c>
      <c r="AA533">
        <f>IF(Source!BI286=4,I532,0)</f>
        <v>0</v>
      </c>
    </row>
    <row r="536" spans="1:27" ht="15" x14ac:dyDescent="0.25">
      <c r="A536" s="57" t="str">
        <f>CONCATENATE("Итого по подразделу: ",IF(Source!G288&lt;&gt;"Новый подраздел", Source!G288, ""))</f>
        <v>Итого по подразделу: Подраздел: Материалы</v>
      </c>
      <c r="B536" s="57"/>
      <c r="C536" s="57"/>
      <c r="D536" s="57"/>
      <c r="E536" s="57"/>
      <c r="F536" s="57"/>
      <c r="G536" s="57"/>
      <c r="H536" s="46">
        <f>SUM(O471:O535)</f>
        <v>91185.51999999999</v>
      </c>
      <c r="I536" s="56"/>
      <c r="J536" s="46">
        <f>SUM(P471:P535)</f>
        <v>351596.78</v>
      </c>
      <c r="K536" s="56"/>
    </row>
    <row r="537" spans="1:27" hidden="1" x14ac:dyDescent="0.2">
      <c r="A537" t="s">
        <v>627</v>
      </c>
      <c r="H537">
        <f>SUM(AC471:AC536)</f>
        <v>0</v>
      </c>
      <c r="J537">
        <f>SUM(AD471:AD536)</f>
        <v>0</v>
      </c>
    </row>
    <row r="538" spans="1:27" hidden="1" x14ac:dyDescent="0.2">
      <c r="A538" t="s">
        <v>628</v>
      </c>
      <c r="H538">
        <f>SUM(AE471:AE537)</f>
        <v>0</v>
      </c>
      <c r="J538">
        <f>SUM(AF471:AF537)</f>
        <v>0</v>
      </c>
    </row>
    <row r="540" spans="1:27" ht="16.5" x14ac:dyDescent="0.25">
      <c r="A540" s="39" t="str">
        <f>CONCATENATE("Подраздел: ",IF(Source!G318&lt;&gt;"Новый подраздел", Source!G318, ""))</f>
        <v>Подраздел: Подраздел: Оборудование БКТП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27" ht="42.75" x14ac:dyDescent="0.2">
      <c r="A541" s="59">
        <v>64</v>
      </c>
      <c r="B541" s="59" t="str">
        <f>Source!F322</f>
        <v>Цена поставщика</v>
      </c>
      <c r="C541" s="59" t="s">
        <v>632</v>
      </c>
      <c r="D541" s="60" t="str">
        <f>Source!H322</f>
        <v>шт.</v>
      </c>
      <c r="E541" s="61">
        <f>Source!I322</f>
        <v>2</v>
      </c>
      <c r="F541" s="62">
        <f>Source!AL322</f>
        <v>273184.18</v>
      </c>
      <c r="G541" s="63" t="str">
        <f>Source!DD322</f>
        <v/>
      </c>
      <c r="H541" s="61">
        <f>Source!AW322</f>
        <v>1</v>
      </c>
      <c r="I541" s="62">
        <f>ROUND((ROUND((Source!AC322*Source!AW322*Source!I322),2)),2)</f>
        <v>546368.36</v>
      </c>
      <c r="J541" s="61">
        <f>IF(Source!BC322&lt;&gt; 0, Source!BC322, 1)</f>
        <v>5.14</v>
      </c>
      <c r="K541" s="62">
        <f>Source!P322</f>
        <v>2808333.37</v>
      </c>
      <c r="Q541">
        <f>ROUND((Source!DN322/100)*ROUND((ROUND((Source!AF322*Source!AV322*Source!I322),2)),2), 2)</f>
        <v>0</v>
      </c>
      <c r="R541">
        <f>Source!X322</f>
        <v>0</v>
      </c>
      <c r="S541">
        <f>ROUND((Source!DO322/100)*ROUND((ROUND((Source!AF322*Source!AV322*Source!I322),2)),2), 2)</f>
        <v>0</v>
      </c>
      <c r="T541">
        <f>Source!Y322</f>
        <v>0</v>
      </c>
      <c r="U541">
        <f>ROUND((175/100)*ROUND((ROUND((Source!AE322*Source!AV322*Source!I322),2)),2), 2)</f>
        <v>0</v>
      </c>
      <c r="V541">
        <f>ROUND((160/100)*ROUND(ROUND((ROUND((Source!AE322*Source!AV322*Source!I322),2)*Source!BS322),2), 2), 2)</f>
        <v>0</v>
      </c>
    </row>
    <row r="542" spans="1:27" ht="15" x14ac:dyDescent="0.25">
      <c r="A542" s="64"/>
      <c r="B542" s="64"/>
      <c r="C542" s="65" t="s">
        <v>626</v>
      </c>
      <c r="D542" s="64"/>
      <c r="E542" s="64"/>
      <c r="F542" s="64"/>
      <c r="G542" s="64"/>
      <c r="H542" s="66">
        <f>I541</f>
        <v>546368.36</v>
      </c>
      <c r="I542" s="66"/>
      <c r="J542" s="66">
        <f>K541</f>
        <v>2808333.37</v>
      </c>
      <c r="K542" s="66"/>
      <c r="O542" s="45">
        <f>I541</f>
        <v>546368.36</v>
      </c>
      <c r="P542" s="45">
        <f>K541</f>
        <v>2808333.37</v>
      </c>
      <c r="X542">
        <f>IF(Source!BI322&lt;=1,I541-0, 0)</f>
        <v>0</v>
      </c>
      <c r="Y542">
        <f>IF(Source!BI322=2,I541-0, 0)</f>
        <v>0</v>
      </c>
      <c r="Z542">
        <f>IF(Source!BI322=3,I541-0, 0)</f>
        <v>546368.36</v>
      </c>
      <c r="AA542">
        <f>IF(Source!BI322=4,I541,0)</f>
        <v>0</v>
      </c>
    </row>
    <row r="544" spans="1:27" ht="54" x14ac:dyDescent="0.2">
      <c r="A544" s="59">
        <v>65</v>
      </c>
      <c r="B544" s="59" t="str">
        <f>Source!F323</f>
        <v>Цена поставщика</v>
      </c>
      <c r="C544" s="59" t="s">
        <v>633</v>
      </c>
      <c r="D544" s="60" t="str">
        <f>Source!H323</f>
        <v>компл.</v>
      </c>
      <c r="E544" s="61">
        <f>Source!I323</f>
        <v>2</v>
      </c>
      <c r="F544" s="62">
        <f>Source!AL323</f>
        <v>2196.9300000000003</v>
      </c>
      <c r="G544" s="63" t="str">
        <f>Source!DD323</f>
        <v/>
      </c>
      <c r="H544" s="61">
        <f>Source!AW323</f>
        <v>1</v>
      </c>
      <c r="I544" s="62">
        <f>ROUND((ROUND((Source!AC323*Source!AW323*Source!I323),2)),2)</f>
        <v>4393.8599999999997</v>
      </c>
      <c r="J544" s="61">
        <f>IF(Source!BC323&lt;&gt; 0, Source!BC323, 1)</f>
        <v>5.14</v>
      </c>
      <c r="K544" s="62">
        <f>Source!P323</f>
        <v>22584.44</v>
      </c>
      <c r="Q544">
        <f>ROUND((Source!DN323/100)*ROUND((ROUND((Source!AF323*Source!AV323*Source!I323),2)),2), 2)</f>
        <v>0</v>
      </c>
      <c r="R544">
        <f>Source!X323</f>
        <v>0</v>
      </c>
      <c r="S544">
        <f>ROUND((Source!DO323/100)*ROUND((ROUND((Source!AF323*Source!AV323*Source!I323),2)),2), 2)</f>
        <v>0</v>
      </c>
      <c r="T544">
        <f>Source!Y323</f>
        <v>0</v>
      </c>
      <c r="U544">
        <f>ROUND((175/100)*ROUND((ROUND((Source!AE323*Source!AV323*Source!I323),2)),2), 2)</f>
        <v>0</v>
      </c>
      <c r="V544">
        <f>ROUND((160/100)*ROUND(ROUND((ROUND((Source!AE323*Source!AV323*Source!I323),2)*Source!BS323),2), 2), 2)</f>
        <v>0</v>
      </c>
    </row>
    <row r="545" spans="1:27" ht="15" x14ac:dyDescent="0.25">
      <c r="A545" s="64"/>
      <c r="B545" s="64"/>
      <c r="C545" s="65" t="s">
        <v>626</v>
      </c>
      <c r="D545" s="64"/>
      <c r="E545" s="64"/>
      <c r="F545" s="64"/>
      <c r="G545" s="64"/>
      <c r="H545" s="66">
        <f>I544</f>
        <v>4393.8599999999997</v>
      </c>
      <c r="I545" s="66"/>
      <c r="J545" s="66">
        <f>K544</f>
        <v>22584.44</v>
      </c>
      <c r="K545" s="66"/>
      <c r="O545" s="45">
        <f>I544</f>
        <v>4393.8599999999997</v>
      </c>
      <c r="P545" s="45">
        <f>K544</f>
        <v>22584.44</v>
      </c>
      <c r="X545">
        <f>IF(Source!BI323&lt;=1,I544-0, 0)</f>
        <v>0</v>
      </c>
      <c r="Y545">
        <f>IF(Source!BI323=2,I544-0, 0)</f>
        <v>0</v>
      </c>
      <c r="Z545">
        <f>IF(Source!BI323=3,I544-0, 0)</f>
        <v>4393.8599999999997</v>
      </c>
      <c r="AA545">
        <f>IF(Source!BI323=4,I544,0)</f>
        <v>0</v>
      </c>
    </row>
    <row r="547" spans="1:27" ht="55.5" x14ac:dyDescent="0.2">
      <c r="A547" s="59">
        <v>66</v>
      </c>
      <c r="B547" s="59" t="str">
        <f>Source!F324</f>
        <v>Цена поставщика</v>
      </c>
      <c r="C547" s="59" t="s">
        <v>634</v>
      </c>
      <c r="D547" s="60" t="str">
        <f>Source!H324</f>
        <v>компл.</v>
      </c>
      <c r="E547" s="61">
        <f>Source!I324</f>
        <v>2</v>
      </c>
      <c r="F547" s="62">
        <f>Source!AL324</f>
        <v>421530.48</v>
      </c>
      <c r="G547" s="63" t="str">
        <f>Source!DD324</f>
        <v/>
      </c>
      <c r="H547" s="61">
        <f>Source!AW324</f>
        <v>1</v>
      </c>
      <c r="I547" s="62">
        <f>ROUND((ROUND((Source!AC324*Source!AW324*Source!I324),2)),2)</f>
        <v>843060.96</v>
      </c>
      <c r="J547" s="61">
        <f>IF(Source!BC324&lt;&gt; 0, Source!BC324, 1)</f>
        <v>5.14</v>
      </c>
      <c r="K547" s="62">
        <f>Source!P324</f>
        <v>4333333.33</v>
      </c>
      <c r="Q547">
        <f>ROUND((Source!DN324/100)*ROUND((ROUND((Source!AF324*Source!AV324*Source!I324),2)),2), 2)</f>
        <v>0</v>
      </c>
      <c r="R547">
        <f>Source!X324</f>
        <v>0</v>
      </c>
      <c r="S547">
        <f>ROUND((Source!DO324/100)*ROUND((ROUND((Source!AF324*Source!AV324*Source!I324),2)),2), 2)</f>
        <v>0</v>
      </c>
      <c r="T547">
        <f>Source!Y324</f>
        <v>0</v>
      </c>
      <c r="U547">
        <f>ROUND((175/100)*ROUND((ROUND((Source!AE324*Source!AV324*Source!I324),2)),2), 2)</f>
        <v>0</v>
      </c>
      <c r="V547">
        <f>ROUND((160/100)*ROUND(ROUND((ROUND((Source!AE324*Source!AV324*Source!I324),2)*Source!BS324),2), 2), 2)</f>
        <v>0</v>
      </c>
    </row>
    <row r="548" spans="1:27" ht="15" x14ac:dyDescent="0.25">
      <c r="A548" s="64"/>
      <c r="B548" s="64"/>
      <c r="C548" s="65" t="s">
        <v>626</v>
      </c>
      <c r="D548" s="64"/>
      <c r="E548" s="64"/>
      <c r="F548" s="64"/>
      <c r="G548" s="64"/>
      <c r="H548" s="66">
        <f>I547</f>
        <v>843060.96</v>
      </c>
      <c r="I548" s="66"/>
      <c r="J548" s="66">
        <f>K547</f>
        <v>4333333.33</v>
      </c>
      <c r="K548" s="66"/>
      <c r="O548" s="45">
        <f>I547</f>
        <v>843060.96</v>
      </c>
      <c r="P548" s="45">
        <f>K547</f>
        <v>4333333.33</v>
      </c>
      <c r="X548">
        <f>IF(Source!BI324&lt;=1,I547-0, 0)</f>
        <v>0</v>
      </c>
      <c r="Y548">
        <f>IF(Source!BI324=2,I547-0, 0)</f>
        <v>0</v>
      </c>
      <c r="Z548">
        <f>IF(Source!BI324=3,I547-0, 0)</f>
        <v>843060.96</v>
      </c>
      <c r="AA548">
        <f>IF(Source!BI324=4,I547,0)</f>
        <v>0</v>
      </c>
    </row>
    <row r="550" spans="1:27" ht="42.75" x14ac:dyDescent="0.2">
      <c r="A550" s="59">
        <v>67</v>
      </c>
      <c r="B550" s="59" t="str">
        <f>Source!F325</f>
        <v>Цена поставщика</v>
      </c>
      <c r="C550" s="59" t="s">
        <v>635</v>
      </c>
      <c r="D550" s="60" t="str">
        <f>Source!H325</f>
        <v>шт.</v>
      </c>
      <c r="E550" s="61">
        <f>Source!I325</f>
        <v>2</v>
      </c>
      <c r="F550" s="62">
        <f>Source!AL325</f>
        <v>5058.37</v>
      </c>
      <c r="G550" s="63" t="str">
        <f>Source!DD325</f>
        <v/>
      </c>
      <c r="H550" s="61">
        <f>Source!AW325</f>
        <v>1</v>
      </c>
      <c r="I550" s="62">
        <f>ROUND((ROUND((Source!AC325*Source!AW325*Source!I325),2)),2)</f>
        <v>10116.74</v>
      </c>
      <c r="J550" s="61">
        <f>IF(Source!BC325&lt;&gt; 0, Source!BC325, 1)</f>
        <v>5.14</v>
      </c>
      <c r="K550" s="62">
        <f>Source!P325</f>
        <v>52000.04</v>
      </c>
      <c r="Q550">
        <f>ROUND((Source!DN325/100)*ROUND((ROUND((Source!AF325*Source!AV325*Source!I325),2)),2), 2)</f>
        <v>0</v>
      </c>
      <c r="R550">
        <f>Source!X325</f>
        <v>0</v>
      </c>
      <c r="S550">
        <f>ROUND((Source!DO325/100)*ROUND((ROUND((Source!AF325*Source!AV325*Source!I325),2)),2), 2)</f>
        <v>0</v>
      </c>
      <c r="T550">
        <f>Source!Y325</f>
        <v>0</v>
      </c>
      <c r="U550">
        <f>ROUND((175/100)*ROUND((ROUND((Source!AE325*Source!AV325*Source!I325),2)),2), 2)</f>
        <v>0</v>
      </c>
      <c r="V550">
        <f>ROUND((160/100)*ROUND(ROUND((ROUND((Source!AE325*Source!AV325*Source!I325),2)*Source!BS325),2), 2), 2)</f>
        <v>0</v>
      </c>
    </row>
    <row r="551" spans="1:27" ht="15" x14ac:dyDescent="0.25">
      <c r="A551" s="64"/>
      <c r="B551" s="64"/>
      <c r="C551" s="65" t="s">
        <v>626</v>
      </c>
      <c r="D551" s="64"/>
      <c r="E551" s="64"/>
      <c r="F551" s="64"/>
      <c r="G551" s="64"/>
      <c r="H551" s="66">
        <f>I550</f>
        <v>10116.74</v>
      </c>
      <c r="I551" s="66"/>
      <c r="J551" s="66">
        <f>K550</f>
        <v>52000.04</v>
      </c>
      <c r="K551" s="66"/>
      <c r="O551" s="45">
        <f>I550</f>
        <v>10116.74</v>
      </c>
      <c r="P551" s="45">
        <f>K550</f>
        <v>52000.04</v>
      </c>
      <c r="X551">
        <f>IF(Source!BI325&lt;=1,I550-0, 0)</f>
        <v>0</v>
      </c>
      <c r="Y551">
        <f>IF(Source!BI325=2,I550-0, 0)</f>
        <v>0</v>
      </c>
      <c r="Z551">
        <f>IF(Source!BI325=3,I550-0, 0)</f>
        <v>10116.74</v>
      </c>
      <c r="AA551">
        <f>IF(Source!BI325=4,I550,0)</f>
        <v>0</v>
      </c>
    </row>
    <row r="553" spans="1:27" ht="42.75" x14ac:dyDescent="0.2">
      <c r="A553" s="59">
        <v>68</v>
      </c>
      <c r="B553" s="59" t="str">
        <f>Source!F326</f>
        <v>Цена поставщика</v>
      </c>
      <c r="C553" s="59" t="s">
        <v>636</v>
      </c>
      <c r="D553" s="60" t="str">
        <f>Source!H326</f>
        <v>шт.</v>
      </c>
      <c r="E553" s="61">
        <f>Source!I326</f>
        <v>1</v>
      </c>
      <c r="F553" s="62">
        <f>Source!AL326</f>
        <v>11342.41</v>
      </c>
      <c r="G553" s="63" t="str">
        <f>Source!DD326</f>
        <v/>
      </c>
      <c r="H553" s="61">
        <f>Source!AW326</f>
        <v>1</v>
      </c>
      <c r="I553" s="62">
        <f>ROUND((ROUND((Source!AC326*Source!AW326*Source!I326),2)),2)</f>
        <v>11342.41</v>
      </c>
      <c r="J553" s="61">
        <f>IF(Source!BC326&lt;&gt; 0, Source!BC326, 1)</f>
        <v>5.14</v>
      </c>
      <c r="K553" s="62">
        <f>Source!P326</f>
        <v>58299.99</v>
      </c>
      <c r="Q553">
        <f>ROUND((Source!DN326/100)*ROUND((ROUND((Source!AF326*Source!AV326*Source!I326),2)),2), 2)</f>
        <v>0</v>
      </c>
      <c r="R553">
        <f>Source!X326</f>
        <v>0</v>
      </c>
      <c r="S553">
        <f>ROUND((Source!DO326/100)*ROUND((ROUND((Source!AF326*Source!AV326*Source!I326),2)),2), 2)</f>
        <v>0</v>
      </c>
      <c r="T553">
        <f>Source!Y326</f>
        <v>0</v>
      </c>
      <c r="U553">
        <f>ROUND((175/100)*ROUND((ROUND((Source!AE326*Source!AV326*Source!I326),2)),2), 2)</f>
        <v>0</v>
      </c>
      <c r="V553">
        <f>ROUND((160/100)*ROUND(ROUND((ROUND((Source!AE326*Source!AV326*Source!I326),2)*Source!BS326),2), 2), 2)</f>
        <v>0</v>
      </c>
    </row>
    <row r="554" spans="1:27" ht="15" x14ac:dyDescent="0.25">
      <c r="A554" s="64"/>
      <c r="B554" s="64"/>
      <c r="C554" s="65" t="s">
        <v>626</v>
      </c>
      <c r="D554" s="64"/>
      <c r="E554" s="64"/>
      <c r="F554" s="64"/>
      <c r="G554" s="64"/>
      <c r="H554" s="66">
        <f>I553</f>
        <v>11342.41</v>
      </c>
      <c r="I554" s="66"/>
      <c r="J554" s="66">
        <f>K553</f>
        <v>58299.99</v>
      </c>
      <c r="K554" s="66"/>
      <c r="O554" s="45">
        <f>I553</f>
        <v>11342.41</v>
      </c>
      <c r="P554" s="45">
        <f>K553</f>
        <v>58299.99</v>
      </c>
      <c r="X554">
        <f>IF(Source!BI326&lt;=1,I553-0, 0)</f>
        <v>0</v>
      </c>
      <c r="Y554">
        <f>IF(Source!BI326=2,I553-0, 0)</f>
        <v>0</v>
      </c>
      <c r="Z554">
        <f>IF(Source!BI326=3,I553-0, 0)</f>
        <v>11342.41</v>
      </c>
      <c r="AA554">
        <f>IF(Source!BI326=4,I553,0)</f>
        <v>0</v>
      </c>
    </row>
    <row r="556" spans="1:27" ht="54" x14ac:dyDescent="0.2">
      <c r="A556" s="59">
        <v>69</v>
      </c>
      <c r="B556" s="59" t="str">
        <f>Source!F327</f>
        <v>Цена поставщика</v>
      </c>
      <c r="C556" s="59" t="s">
        <v>637</v>
      </c>
      <c r="D556" s="60" t="str">
        <f>Source!H327</f>
        <v>шт.</v>
      </c>
      <c r="E556" s="61">
        <f>Source!I327</f>
        <v>6</v>
      </c>
      <c r="F556" s="62">
        <f>Source!AL327</f>
        <v>695.6</v>
      </c>
      <c r="G556" s="63" t="str">
        <f>Source!DD327</f>
        <v/>
      </c>
      <c r="H556" s="61">
        <f>Source!AW327</f>
        <v>1</v>
      </c>
      <c r="I556" s="62">
        <f>ROUND((ROUND((Source!AC327*Source!AW327*Source!I327),2)),2)</f>
        <v>4173.6000000000004</v>
      </c>
      <c r="J556" s="61">
        <f>IF(Source!BC327&lt;&gt; 0, Source!BC327, 1)</f>
        <v>5.14</v>
      </c>
      <c r="K556" s="62">
        <f>Source!P327</f>
        <v>21452.3</v>
      </c>
      <c r="Q556">
        <f>ROUND((Source!DN327/100)*ROUND((ROUND((Source!AF327*Source!AV327*Source!I327),2)),2), 2)</f>
        <v>0</v>
      </c>
      <c r="R556">
        <f>Source!X327</f>
        <v>0</v>
      </c>
      <c r="S556">
        <f>ROUND((Source!DO327/100)*ROUND((ROUND((Source!AF327*Source!AV327*Source!I327),2)),2), 2)</f>
        <v>0</v>
      </c>
      <c r="T556">
        <f>Source!Y327</f>
        <v>0</v>
      </c>
      <c r="U556">
        <f>ROUND((175/100)*ROUND((ROUND((Source!AE327*Source!AV327*Source!I327),2)),2), 2)</f>
        <v>0</v>
      </c>
      <c r="V556">
        <f>ROUND((160/100)*ROUND(ROUND((ROUND((Source!AE327*Source!AV327*Source!I327),2)*Source!BS327),2), 2), 2)</f>
        <v>0</v>
      </c>
    </row>
    <row r="557" spans="1:27" ht="15" x14ac:dyDescent="0.25">
      <c r="A557" s="64"/>
      <c r="B557" s="64"/>
      <c r="C557" s="65" t="s">
        <v>626</v>
      </c>
      <c r="D557" s="64"/>
      <c r="E557" s="64"/>
      <c r="F557" s="64"/>
      <c r="G557" s="64"/>
      <c r="H557" s="66">
        <f>I556</f>
        <v>4173.6000000000004</v>
      </c>
      <c r="I557" s="66"/>
      <c r="J557" s="66">
        <f>K556</f>
        <v>21452.3</v>
      </c>
      <c r="K557" s="66"/>
      <c r="O557" s="45">
        <f>I556</f>
        <v>4173.6000000000004</v>
      </c>
      <c r="P557" s="45">
        <f>K556</f>
        <v>21452.3</v>
      </c>
      <c r="X557">
        <f>IF(Source!BI327&lt;=1,I556-0, 0)</f>
        <v>0</v>
      </c>
      <c r="Y557">
        <f>IF(Source!BI327=2,I556-0, 0)</f>
        <v>0</v>
      </c>
      <c r="Z557">
        <f>IF(Source!BI327=3,I556-0, 0)</f>
        <v>4173.6000000000004</v>
      </c>
      <c r="AA557">
        <f>IF(Source!BI327=4,I556,0)</f>
        <v>0</v>
      </c>
    </row>
    <row r="559" spans="1:27" ht="55.5" x14ac:dyDescent="0.2">
      <c r="A559" s="59">
        <v>70</v>
      </c>
      <c r="B559" s="59" t="str">
        <f>Source!F328</f>
        <v>Цена поставщика</v>
      </c>
      <c r="C559" s="59" t="s">
        <v>638</v>
      </c>
      <c r="D559" s="60" t="str">
        <f>Source!H328</f>
        <v>шт.</v>
      </c>
      <c r="E559" s="61">
        <f>Source!I328</f>
        <v>2</v>
      </c>
      <c r="F559" s="62">
        <f>Source!AL328</f>
        <v>10272.370000000001</v>
      </c>
      <c r="G559" s="63" t="str">
        <f>Source!DD328</f>
        <v/>
      </c>
      <c r="H559" s="61">
        <f>Source!AW328</f>
        <v>1</v>
      </c>
      <c r="I559" s="62">
        <f>ROUND((ROUND((Source!AC328*Source!AW328*Source!I328),2)),2)</f>
        <v>20544.740000000002</v>
      </c>
      <c r="J559" s="61">
        <f>IF(Source!BC328&lt;&gt; 0, Source!BC328, 1)</f>
        <v>5.14</v>
      </c>
      <c r="K559" s="62">
        <f>Source!P328</f>
        <v>105599.96</v>
      </c>
      <c r="Q559">
        <f>ROUND((Source!DN328/100)*ROUND((ROUND((Source!AF328*Source!AV328*Source!I328),2)),2), 2)</f>
        <v>0</v>
      </c>
      <c r="R559">
        <f>Source!X328</f>
        <v>0</v>
      </c>
      <c r="S559">
        <f>ROUND((Source!DO328/100)*ROUND((ROUND((Source!AF328*Source!AV328*Source!I328),2)),2), 2)</f>
        <v>0</v>
      </c>
      <c r="T559">
        <f>Source!Y328</f>
        <v>0</v>
      </c>
      <c r="U559">
        <f>ROUND((175/100)*ROUND((ROUND((Source!AE328*Source!AV328*Source!I328),2)),2), 2)</f>
        <v>0</v>
      </c>
      <c r="V559">
        <f>ROUND((160/100)*ROUND(ROUND((ROUND((Source!AE328*Source!AV328*Source!I328),2)*Source!BS328),2), 2), 2)</f>
        <v>0</v>
      </c>
    </row>
    <row r="560" spans="1:27" ht="15" x14ac:dyDescent="0.25">
      <c r="A560" s="64"/>
      <c r="B560" s="64"/>
      <c r="C560" s="65" t="s">
        <v>626</v>
      </c>
      <c r="D560" s="64"/>
      <c r="E560" s="64"/>
      <c r="F560" s="64"/>
      <c r="G560" s="64"/>
      <c r="H560" s="66">
        <f>I559</f>
        <v>20544.740000000002</v>
      </c>
      <c r="I560" s="66"/>
      <c r="J560" s="66">
        <f>K559</f>
        <v>105599.96</v>
      </c>
      <c r="K560" s="66"/>
      <c r="O560" s="45">
        <f>I559</f>
        <v>20544.740000000002</v>
      </c>
      <c r="P560" s="45">
        <f>K559</f>
        <v>105599.96</v>
      </c>
      <c r="X560">
        <f>IF(Source!BI328&lt;=1,I559-0, 0)</f>
        <v>0</v>
      </c>
      <c r="Y560">
        <f>IF(Source!BI328=2,I559-0, 0)</f>
        <v>0</v>
      </c>
      <c r="Z560">
        <f>IF(Source!BI328=3,I559-0, 0)</f>
        <v>20544.740000000002</v>
      </c>
      <c r="AA560">
        <f>IF(Source!BI328=4,I559,0)</f>
        <v>0</v>
      </c>
    </row>
    <row r="563" spans="1:27" ht="15" x14ac:dyDescent="0.25">
      <c r="A563" s="57" t="str">
        <f>CONCATENATE("Итого по подразделу: ",IF(Source!G330&lt;&gt;"Новый подраздел", Source!G330, ""))</f>
        <v>Итого по подразделу: Подраздел: Оборудование БКТП</v>
      </c>
      <c r="B563" s="57"/>
      <c r="C563" s="57"/>
      <c r="D563" s="57"/>
      <c r="E563" s="57"/>
      <c r="F563" s="57"/>
      <c r="G563" s="57"/>
      <c r="H563" s="46">
        <f>SUM(O540:O562)</f>
        <v>1440000.67</v>
      </c>
      <c r="I563" s="56"/>
      <c r="J563" s="46">
        <f>SUM(P540:P562)</f>
        <v>7401603.4300000006</v>
      </c>
      <c r="K563" s="56"/>
    </row>
    <row r="564" spans="1:27" hidden="1" x14ac:dyDescent="0.2">
      <c r="A564" t="s">
        <v>627</v>
      </c>
      <c r="H564">
        <f>SUM(AC540:AC563)</f>
        <v>0</v>
      </c>
      <c r="J564">
        <f>SUM(AD540:AD563)</f>
        <v>0</v>
      </c>
    </row>
    <row r="565" spans="1:27" hidden="1" x14ac:dyDescent="0.2">
      <c r="A565" t="s">
        <v>628</v>
      </c>
      <c r="H565">
        <f>SUM(AE540:AE564)</f>
        <v>0</v>
      </c>
      <c r="J565">
        <f>SUM(AF540:AF564)</f>
        <v>0</v>
      </c>
    </row>
    <row r="567" spans="1:27" ht="16.5" x14ac:dyDescent="0.25">
      <c r="A567" s="39" t="str">
        <f>CONCATENATE("Подраздел: ",IF(Source!G360&lt;&gt;"Новый подраздел", Source!G360, ""))</f>
        <v>Подраздел: Подраздел: Оборудование по ТБ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27" ht="68.25" x14ac:dyDescent="0.2">
      <c r="A568" s="59">
        <v>71</v>
      </c>
      <c r="B568" s="59" t="str">
        <f>Source!F364</f>
        <v>Цена поставщика</v>
      </c>
      <c r="C568" s="59" t="s">
        <v>639</v>
      </c>
      <c r="D568" s="60" t="str">
        <f>Source!H364</f>
        <v>шт.</v>
      </c>
      <c r="E568" s="61">
        <f>Source!I364</f>
        <v>1</v>
      </c>
      <c r="F568" s="62">
        <f>Source!AL364</f>
        <v>169.07</v>
      </c>
      <c r="G568" s="63" t="str">
        <f>Source!DD364</f>
        <v/>
      </c>
      <c r="H568" s="61">
        <f>Source!AW364</f>
        <v>1</v>
      </c>
      <c r="I568" s="62">
        <f>ROUND((ROUND((Source!AC364*Source!AW364*Source!I364),2)),2)</f>
        <v>169.07</v>
      </c>
      <c r="J568" s="61">
        <f>IF(Source!BC364&lt;&gt; 0, Source!BC364, 1)</f>
        <v>5.14</v>
      </c>
      <c r="K568" s="62">
        <f>Source!P364</f>
        <v>869.02</v>
      </c>
      <c r="Q568">
        <f>ROUND((Source!DN364/100)*ROUND((ROUND((Source!AF364*Source!AV364*Source!I364),2)),2), 2)</f>
        <v>0</v>
      </c>
      <c r="R568">
        <f>Source!X364</f>
        <v>0</v>
      </c>
      <c r="S568">
        <f>ROUND((Source!DO364/100)*ROUND((ROUND((Source!AF364*Source!AV364*Source!I364),2)),2), 2)</f>
        <v>0</v>
      </c>
      <c r="T568">
        <f>Source!Y364</f>
        <v>0</v>
      </c>
      <c r="U568">
        <f>ROUND((175/100)*ROUND((ROUND((Source!AE364*Source!AV364*Source!I364),2)),2), 2)</f>
        <v>0</v>
      </c>
      <c r="V568">
        <f>ROUND((160/100)*ROUND(ROUND((ROUND((Source!AE364*Source!AV364*Source!I364),2)*Source!BS364),2), 2), 2)</f>
        <v>0</v>
      </c>
    </row>
    <row r="569" spans="1:27" ht="15" x14ac:dyDescent="0.25">
      <c r="A569" s="64"/>
      <c r="B569" s="64"/>
      <c r="C569" s="65" t="s">
        <v>626</v>
      </c>
      <c r="D569" s="64"/>
      <c r="E569" s="64"/>
      <c r="F569" s="64"/>
      <c r="G569" s="64"/>
      <c r="H569" s="66">
        <f>I568</f>
        <v>169.07</v>
      </c>
      <c r="I569" s="66"/>
      <c r="J569" s="66">
        <f>K568</f>
        <v>869.02</v>
      </c>
      <c r="K569" s="66"/>
      <c r="O569" s="45">
        <f>I568</f>
        <v>169.07</v>
      </c>
      <c r="P569" s="45">
        <f>K568</f>
        <v>869.02</v>
      </c>
      <c r="X569">
        <f>IF(Source!BI364&lt;=1,I568-0, 0)</f>
        <v>0</v>
      </c>
      <c r="Y569">
        <f>IF(Source!BI364=2,I568-0, 0)</f>
        <v>0</v>
      </c>
      <c r="Z569">
        <f>IF(Source!BI364=3,I568-0, 0)</f>
        <v>169.07</v>
      </c>
      <c r="AA569">
        <f>IF(Source!BI364=4,I568,0)</f>
        <v>0</v>
      </c>
    </row>
    <row r="571" spans="1:27" ht="54" x14ac:dyDescent="0.2">
      <c r="A571" s="59">
        <v>72</v>
      </c>
      <c r="B571" s="59" t="str">
        <f>Source!F365</f>
        <v>Цена поставщика</v>
      </c>
      <c r="C571" s="59" t="s">
        <v>640</v>
      </c>
      <c r="D571" s="60" t="str">
        <f>Source!H365</f>
        <v>шт.</v>
      </c>
      <c r="E571" s="61">
        <f>Source!I365</f>
        <v>1</v>
      </c>
      <c r="F571" s="62">
        <f>Source!AL365</f>
        <v>152.09</v>
      </c>
      <c r="G571" s="63" t="str">
        <f>Source!DD365</f>
        <v/>
      </c>
      <c r="H571" s="61">
        <f>Source!AW365</f>
        <v>1</v>
      </c>
      <c r="I571" s="62">
        <f>ROUND((ROUND((Source!AC365*Source!AW365*Source!I365),2)),2)</f>
        <v>152.09</v>
      </c>
      <c r="J571" s="61">
        <f>IF(Source!BC365&lt;&gt; 0, Source!BC365, 1)</f>
        <v>5.14</v>
      </c>
      <c r="K571" s="62">
        <f>Source!P365</f>
        <v>781.74</v>
      </c>
      <c r="Q571">
        <f>ROUND((Source!DN365/100)*ROUND((ROUND((Source!AF365*Source!AV365*Source!I365),2)),2), 2)</f>
        <v>0</v>
      </c>
      <c r="R571">
        <f>Source!X365</f>
        <v>0</v>
      </c>
      <c r="S571">
        <f>ROUND((Source!DO365/100)*ROUND((ROUND((Source!AF365*Source!AV365*Source!I365),2)),2), 2)</f>
        <v>0</v>
      </c>
      <c r="T571">
        <f>Source!Y365</f>
        <v>0</v>
      </c>
      <c r="U571">
        <f>ROUND((175/100)*ROUND((ROUND((Source!AE365*Source!AV365*Source!I365),2)),2), 2)</f>
        <v>0</v>
      </c>
      <c r="V571">
        <f>ROUND((160/100)*ROUND(ROUND((ROUND((Source!AE365*Source!AV365*Source!I365),2)*Source!BS365),2), 2), 2)</f>
        <v>0</v>
      </c>
    </row>
    <row r="572" spans="1:27" ht="15" x14ac:dyDescent="0.25">
      <c r="A572" s="64"/>
      <c r="B572" s="64"/>
      <c r="C572" s="65" t="s">
        <v>626</v>
      </c>
      <c r="D572" s="64"/>
      <c r="E572" s="64"/>
      <c r="F572" s="64"/>
      <c r="G572" s="64"/>
      <c r="H572" s="66">
        <f>I571</f>
        <v>152.09</v>
      </c>
      <c r="I572" s="66"/>
      <c r="J572" s="66">
        <f>K571</f>
        <v>781.74</v>
      </c>
      <c r="K572" s="66"/>
      <c r="O572" s="45">
        <f>I571</f>
        <v>152.09</v>
      </c>
      <c r="P572" s="45">
        <f>K571</f>
        <v>781.74</v>
      </c>
      <c r="X572">
        <f>IF(Source!BI365&lt;=1,I571-0, 0)</f>
        <v>0</v>
      </c>
      <c r="Y572">
        <f>IF(Source!BI365=2,I571-0, 0)</f>
        <v>0</v>
      </c>
      <c r="Z572">
        <f>IF(Source!BI365=3,I571-0, 0)</f>
        <v>152.09</v>
      </c>
      <c r="AA572">
        <f>IF(Source!BI365=4,I571,0)</f>
        <v>0</v>
      </c>
    </row>
    <row r="574" spans="1:27" ht="54" x14ac:dyDescent="0.2">
      <c r="A574" s="59">
        <v>73</v>
      </c>
      <c r="B574" s="59" t="str">
        <f>Source!F366</f>
        <v>Цена поставщика</v>
      </c>
      <c r="C574" s="59" t="s">
        <v>641</v>
      </c>
      <c r="D574" s="60" t="str">
        <f>Source!H366</f>
        <v>шт.</v>
      </c>
      <c r="E574" s="61">
        <f>Source!I366</f>
        <v>1</v>
      </c>
      <c r="F574" s="62">
        <f>Source!AL366</f>
        <v>405.59000000000003</v>
      </c>
      <c r="G574" s="63" t="str">
        <f>Source!DD366</f>
        <v/>
      </c>
      <c r="H574" s="61">
        <f>Source!AW366</f>
        <v>1</v>
      </c>
      <c r="I574" s="62">
        <f>ROUND((ROUND((Source!AC366*Source!AW366*Source!I366),2)),2)</f>
        <v>405.59</v>
      </c>
      <c r="J574" s="61">
        <f>IF(Source!BC366&lt;&gt; 0, Source!BC366, 1)</f>
        <v>5.14</v>
      </c>
      <c r="K574" s="62">
        <f>Source!P366</f>
        <v>2084.73</v>
      </c>
      <c r="Q574">
        <f>ROUND((Source!DN366/100)*ROUND((ROUND((Source!AF366*Source!AV366*Source!I366),2)),2), 2)</f>
        <v>0</v>
      </c>
      <c r="R574">
        <f>Source!X366</f>
        <v>0</v>
      </c>
      <c r="S574">
        <f>ROUND((Source!DO366/100)*ROUND((ROUND((Source!AF366*Source!AV366*Source!I366),2)),2), 2)</f>
        <v>0</v>
      </c>
      <c r="T574">
        <f>Source!Y366</f>
        <v>0</v>
      </c>
      <c r="U574">
        <f>ROUND((175/100)*ROUND((ROUND((Source!AE366*Source!AV366*Source!I366),2)),2), 2)</f>
        <v>0</v>
      </c>
      <c r="V574">
        <f>ROUND((160/100)*ROUND(ROUND((ROUND((Source!AE366*Source!AV366*Source!I366),2)*Source!BS366),2), 2), 2)</f>
        <v>0</v>
      </c>
    </row>
    <row r="575" spans="1:27" ht="15" x14ac:dyDescent="0.25">
      <c r="A575" s="64"/>
      <c r="B575" s="64"/>
      <c r="C575" s="65" t="s">
        <v>626</v>
      </c>
      <c r="D575" s="64"/>
      <c r="E575" s="64"/>
      <c r="F575" s="64"/>
      <c r="G575" s="64"/>
      <c r="H575" s="66">
        <f>I574</f>
        <v>405.59</v>
      </c>
      <c r="I575" s="66"/>
      <c r="J575" s="66">
        <f>K574</f>
        <v>2084.73</v>
      </c>
      <c r="K575" s="66"/>
      <c r="O575" s="45">
        <f>I574</f>
        <v>405.59</v>
      </c>
      <c r="P575" s="45">
        <f>K574</f>
        <v>2084.73</v>
      </c>
      <c r="X575">
        <f>IF(Source!BI366&lt;=1,I574-0, 0)</f>
        <v>0</v>
      </c>
      <c r="Y575">
        <f>IF(Source!BI366=2,I574-0, 0)</f>
        <v>0</v>
      </c>
      <c r="Z575">
        <f>IF(Source!BI366=3,I574-0, 0)</f>
        <v>405.59</v>
      </c>
      <c r="AA575">
        <f>IF(Source!BI366=4,I574,0)</f>
        <v>0</v>
      </c>
    </row>
    <row r="577" spans="1:27" ht="54" x14ac:dyDescent="0.2">
      <c r="A577" s="59">
        <v>74</v>
      </c>
      <c r="B577" s="59" t="str">
        <f>Source!F367</f>
        <v>Цена поставщика</v>
      </c>
      <c r="C577" s="59" t="s">
        <v>642</v>
      </c>
      <c r="D577" s="60" t="str">
        <f>Source!H367</f>
        <v>компл.</v>
      </c>
      <c r="E577" s="61">
        <f>Source!I367</f>
        <v>1</v>
      </c>
      <c r="F577" s="62">
        <f>Source!AL367</f>
        <v>642.17000000000007</v>
      </c>
      <c r="G577" s="63" t="str">
        <f>Source!DD367</f>
        <v/>
      </c>
      <c r="H577" s="61">
        <f>Source!AW367</f>
        <v>1</v>
      </c>
      <c r="I577" s="62">
        <f>ROUND((ROUND((Source!AC367*Source!AW367*Source!I367),2)),2)</f>
        <v>642.16999999999996</v>
      </c>
      <c r="J577" s="61">
        <f>IF(Source!BC367&lt;&gt; 0, Source!BC367, 1)</f>
        <v>5.14</v>
      </c>
      <c r="K577" s="62">
        <f>Source!P367</f>
        <v>3300.75</v>
      </c>
      <c r="Q577">
        <f>ROUND((Source!DN367/100)*ROUND((ROUND((Source!AF367*Source!AV367*Source!I367),2)),2), 2)</f>
        <v>0</v>
      </c>
      <c r="R577">
        <f>Source!X367</f>
        <v>0</v>
      </c>
      <c r="S577">
        <f>ROUND((Source!DO367/100)*ROUND((ROUND((Source!AF367*Source!AV367*Source!I367),2)),2), 2)</f>
        <v>0</v>
      </c>
      <c r="T577">
        <f>Source!Y367</f>
        <v>0</v>
      </c>
      <c r="U577">
        <f>ROUND((175/100)*ROUND((ROUND((Source!AE367*Source!AV367*Source!I367),2)),2), 2)</f>
        <v>0</v>
      </c>
      <c r="V577">
        <f>ROUND((160/100)*ROUND(ROUND((ROUND((Source!AE367*Source!AV367*Source!I367),2)*Source!BS367),2), 2), 2)</f>
        <v>0</v>
      </c>
    </row>
    <row r="578" spans="1:27" ht="15" x14ac:dyDescent="0.25">
      <c r="A578" s="64"/>
      <c r="B578" s="64"/>
      <c r="C578" s="65" t="s">
        <v>626</v>
      </c>
      <c r="D578" s="64"/>
      <c r="E578" s="64"/>
      <c r="F578" s="64"/>
      <c r="G578" s="64"/>
      <c r="H578" s="66">
        <f>I577</f>
        <v>642.16999999999996</v>
      </c>
      <c r="I578" s="66"/>
      <c r="J578" s="66">
        <f>K577</f>
        <v>3300.75</v>
      </c>
      <c r="K578" s="66"/>
      <c r="O578" s="45">
        <f>I577</f>
        <v>642.16999999999996</v>
      </c>
      <c r="P578" s="45">
        <f>K577</f>
        <v>3300.75</v>
      </c>
      <c r="X578">
        <f>IF(Source!BI367&lt;=1,I577-0, 0)</f>
        <v>0</v>
      </c>
      <c r="Y578">
        <f>IF(Source!BI367=2,I577-0, 0)</f>
        <v>0</v>
      </c>
      <c r="Z578">
        <f>IF(Source!BI367=3,I577-0, 0)</f>
        <v>642.16999999999996</v>
      </c>
      <c r="AA578">
        <f>IF(Source!BI367=4,I577,0)</f>
        <v>0</v>
      </c>
    </row>
    <row r="581" spans="1:27" ht="15" x14ac:dyDescent="0.25">
      <c r="A581" s="57" t="str">
        <f>CONCATENATE("Итого по подразделу: ",IF(Source!G369&lt;&gt;"Новый подраздел", Source!G369, ""))</f>
        <v>Итого по подразделу: Подраздел: Оборудование по ТБ</v>
      </c>
      <c r="B581" s="57"/>
      <c r="C581" s="57"/>
      <c r="D581" s="57"/>
      <c r="E581" s="57"/>
      <c r="F581" s="57"/>
      <c r="G581" s="57"/>
      <c r="H581" s="46">
        <f>SUM(O567:O580)</f>
        <v>1368.92</v>
      </c>
      <c r="I581" s="56"/>
      <c r="J581" s="46">
        <f>SUM(P567:P580)</f>
        <v>7036.24</v>
      </c>
      <c r="K581" s="56"/>
    </row>
    <row r="582" spans="1:27" hidden="1" x14ac:dyDescent="0.2">
      <c r="A582" t="s">
        <v>627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628</v>
      </c>
      <c r="H583">
        <f>SUM(AE567:AE582)</f>
        <v>0</v>
      </c>
      <c r="J583">
        <f>SUM(AF567:AF582)</f>
        <v>0</v>
      </c>
    </row>
    <row r="585" spans="1:27" ht="15" x14ac:dyDescent="0.25">
      <c r="A585" s="57" t="str">
        <f>CONCATENATE("Итого по разделу: ",IF(Source!G399&lt;&gt;"Новый раздел", Source!G399, ""))</f>
        <v>Итого по разделу: Раздел: Монтажные работы БКТП</v>
      </c>
      <c r="B585" s="57"/>
      <c r="C585" s="57"/>
      <c r="D585" s="57"/>
      <c r="E585" s="57"/>
      <c r="F585" s="57"/>
      <c r="G585" s="57"/>
      <c r="H585" s="46">
        <f>SUM(O38:O584)</f>
        <v>1574829.0100000002</v>
      </c>
      <c r="I585" s="56"/>
      <c r="J585" s="46">
        <f>SUM(P38:P584)</f>
        <v>8371056.3400000008</v>
      </c>
      <c r="K585" s="56"/>
    </row>
    <row r="586" spans="1:27" hidden="1" x14ac:dyDescent="0.2">
      <c r="A586" t="s">
        <v>627</v>
      </c>
      <c r="H586">
        <f>SUM(AC38:AC585)</f>
        <v>0</v>
      </c>
      <c r="J586">
        <f>SUM(AD38:AD585)</f>
        <v>0</v>
      </c>
    </row>
    <row r="587" spans="1:27" hidden="1" x14ac:dyDescent="0.2">
      <c r="A587" t="s">
        <v>628</v>
      </c>
      <c r="H587">
        <f>SUM(AE38:AE586)</f>
        <v>0</v>
      </c>
      <c r="J587">
        <f>SUM(AF38:AF586)</f>
        <v>0</v>
      </c>
    </row>
    <row r="589" spans="1:27" ht="16.5" x14ac:dyDescent="0.25">
      <c r="A589" s="39" t="str">
        <f>CONCATENATE("Раздел: ",IF(Source!G429&lt;&gt;"Новый раздел", Source!G429, ""))</f>
        <v>Раздел: Раздел: Пусконаладочные работы БКТП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27" ht="57" x14ac:dyDescent="0.2">
      <c r="A590" s="40">
        <v>75</v>
      </c>
      <c r="B590" s="40" t="str">
        <f>Source!F433</f>
        <v>5.10-32-3</v>
      </c>
      <c r="C590" s="40" t="s">
        <v>453</v>
      </c>
      <c r="D590" s="41" t="str">
        <f>Source!H433</f>
        <v>1 объект</v>
      </c>
      <c r="E590" s="10">
        <f>Source!I433</f>
        <v>1</v>
      </c>
      <c r="F590" s="43"/>
      <c r="G590" s="42"/>
      <c r="H590" s="10"/>
      <c r="I590" s="43"/>
      <c r="J590" s="10"/>
      <c r="K590" s="43"/>
      <c r="Q590">
        <f>ROUND((Source!DN433/100)*ROUND((ROUND((Source!AF433*Source!AV433*Source!I433),2)),2), 2)</f>
        <v>5424.98</v>
      </c>
      <c r="R590">
        <f>Source!X433</f>
        <v>131950.04</v>
      </c>
      <c r="S590">
        <f>ROUND((Source!DO433/100)*ROUND((ROUND((Source!AF433*Source!AV433*Source!I433),2)),2), 2)</f>
        <v>5063.32</v>
      </c>
      <c r="T590">
        <f>Source!Y433</f>
        <v>77285.02</v>
      </c>
      <c r="U590">
        <f>ROUND((175/100)*ROUND((ROUND((Source!AE433*Source!AV433*Source!I433),2)),2), 2)</f>
        <v>0</v>
      </c>
      <c r="V590">
        <f>ROUND((160/100)*ROUND(ROUND((ROUND((Source!AE433*Source!AV433*Source!I433),2)*Source!BS433),2), 2), 2)</f>
        <v>0</v>
      </c>
    </row>
    <row r="591" spans="1:27" ht="14.25" x14ac:dyDescent="0.2">
      <c r="A591" s="40"/>
      <c r="B591" s="40"/>
      <c r="C591" s="40" t="s">
        <v>616</v>
      </c>
      <c r="D591" s="41"/>
      <c r="E591" s="10"/>
      <c r="F591" s="43">
        <f>Source!AO433</f>
        <v>7233.31</v>
      </c>
      <c r="G591" s="42" t="str">
        <f>Source!DG433</f>
        <v/>
      </c>
      <c r="H591" s="10">
        <f>Source!AV433</f>
        <v>1</v>
      </c>
      <c r="I591" s="43">
        <f>ROUND((ROUND((Source!AF433*Source!AV433*Source!I433),2)),2)</f>
        <v>7233.31</v>
      </c>
      <c r="J591" s="10">
        <f>IF(Source!BA433&lt;&gt; 0, Source!BA433, 1)</f>
        <v>26.06</v>
      </c>
      <c r="K591" s="43">
        <f>Source!S433</f>
        <v>188500.06</v>
      </c>
      <c r="W591">
        <f>I591</f>
        <v>7233.31</v>
      </c>
    </row>
    <row r="592" spans="1:27" ht="14.25" x14ac:dyDescent="0.2">
      <c r="A592" s="40"/>
      <c r="B592" s="40"/>
      <c r="C592" s="40" t="s">
        <v>620</v>
      </c>
      <c r="D592" s="41" t="s">
        <v>621</v>
      </c>
      <c r="E592" s="10">
        <f>Source!DN433</f>
        <v>75</v>
      </c>
      <c r="F592" s="43"/>
      <c r="G592" s="42"/>
      <c r="H592" s="10"/>
      <c r="I592" s="43">
        <f>SUM(Q590:Q591)</f>
        <v>5424.98</v>
      </c>
      <c r="J592" s="10">
        <f>Source!BZ433</f>
        <v>70</v>
      </c>
      <c r="K592" s="43">
        <f>SUM(R590:R591)</f>
        <v>131950.04</v>
      </c>
    </row>
    <row r="593" spans="1:28" ht="14.25" x14ac:dyDescent="0.2">
      <c r="A593" s="40"/>
      <c r="B593" s="40"/>
      <c r="C593" s="40" t="s">
        <v>622</v>
      </c>
      <c r="D593" s="41" t="s">
        <v>621</v>
      </c>
      <c r="E593" s="10">
        <f>Source!DO433</f>
        <v>70</v>
      </c>
      <c r="F593" s="43"/>
      <c r="G593" s="42"/>
      <c r="H593" s="10"/>
      <c r="I593" s="43">
        <f>SUM(S590:S592)</f>
        <v>5063.32</v>
      </c>
      <c r="J593" s="10">
        <f>Source!CA433</f>
        <v>41</v>
      </c>
      <c r="K593" s="43">
        <f>SUM(T590:T592)</f>
        <v>77285.02</v>
      </c>
    </row>
    <row r="594" spans="1:28" ht="14.25" x14ac:dyDescent="0.2">
      <c r="A594" s="47"/>
      <c r="B594" s="47"/>
      <c r="C594" s="47" t="s">
        <v>624</v>
      </c>
      <c r="D594" s="48" t="s">
        <v>625</v>
      </c>
      <c r="E594" s="49">
        <f>Source!AQ433</f>
        <v>454</v>
      </c>
      <c r="F594" s="50"/>
      <c r="G594" s="51" t="str">
        <f>Source!DI433</f>
        <v/>
      </c>
      <c r="H594" s="49">
        <f>Source!AV433</f>
        <v>1</v>
      </c>
      <c r="I594" s="50">
        <f>Source!U433</f>
        <v>454</v>
      </c>
      <c r="J594" s="49"/>
      <c r="K594" s="50"/>
      <c r="AB594" s="45">
        <f>I594</f>
        <v>454</v>
      </c>
    </row>
    <row r="595" spans="1:28" ht="15" x14ac:dyDescent="0.25">
      <c r="A595" s="52"/>
      <c r="B595" s="52"/>
      <c r="C595" s="53" t="s">
        <v>626</v>
      </c>
      <c r="D595" s="52"/>
      <c r="E595" s="52"/>
      <c r="F595" s="52"/>
      <c r="G595" s="52"/>
      <c r="H595" s="54">
        <f>I591+I592+I593</f>
        <v>17721.61</v>
      </c>
      <c r="I595" s="54"/>
      <c r="J595" s="54">
        <f>K591+K592+K593</f>
        <v>397735.12</v>
      </c>
      <c r="K595" s="54"/>
      <c r="O595" s="45">
        <f>I591+I592+I593</f>
        <v>17721.61</v>
      </c>
      <c r="P595" s="45">
        <f>K591+K592+K593</f>
        <v>397735.12</v>
      </c>
      <c r="X595">
        <f>IF(Source!BI433&lt;=1,I591+I592+I593-0, 0)</f>
        <v>0</v>
      </c>
      <c r="Y595">
        <f>IF(Source!BI433=2,I591+I592+I593-0, 0)</f>
        <v>0</v>
      </c>
      <c r="Z595">
        <f>IF(Source!BI433=3,I591+I592+I593-0, 0)</f>
        <v>0</v>
      </c>
      <c r="AA595">
        <f>IF(Source!BI433=4,I591+I592+I593,0)</f>
        <v>17721.61</v>
      </c>
    </row>
    <row r="598" spans="1:28" ht="15" x14ac:dyDescent="0.25">
      <c r="A598" s="57" t="str">
        <f>CONCATENATE("Итого по разделу: ",IF(Source!G435&lt;&gt;"Новый раздел", Source!G435, ""))</f>
        <v>Итого по разделу: Раздел: Пусконаладочные работы БКТП</v>
      </c>
      <c r="B598" s="57"/>
      <c r="C598" s="57"/>
      <c r="D598" s="57"/>
      <c r="E598" s="57"/>
      <c r="F598" s="57"/>
      <c r="G598" s="57"/>
      <c r="H598" s="46">
        <f>SUM(O589:O597)</f>
        <v>17721.61</v>
      </c>
      <c r="I598" s="56"/>
      <c r="J598" s="46">
        <f>SUM(P589:P597)</f>
        <v>397735.12</v>
      </c>
      <c r="K598" s="56"/>
    </row>
    <row r="599" spans="1:28" hidden="1" x14ac:dyDescent="0.2">
      <c r="A599" t="s">
        <v>627</v>
      </c>
      <c r="H599">
        <f>SUM(AC589:AC598)</f>
        <v>0</v>
      </c>
      <c r="J599">
        <f>SUM(AD589:AD598)</f>
        <v>0</v>
      </c>
    </row>
    <row r="600" spans="1:28" hidden="1" x14ac:dyDescent="0.2">
      <c r="A600" t="s">
        <v>628</v>
      </c>
      <c r="H600">
        <f>SUM(AE589:AE599)</f>
        <v>0</v>
      </c>
      <c r="J600">
        <f>SUM(AF589:AF599)</f>
        <v>0</v>
      </c>
    </row>
    <row r="602" spans="1:28" ht="16.5" x14ac:dyDescent="0.25">
      <c r="A602" s="39" t="str">
        <f>CONCATENATE("Раздел: ",IF(Source!G465&lt;&gt;"Новый раздел", Source!G465, ""))</f>
        <v>Раздел: Раздел: Телемеханика БКТП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4" spans="1:28" ht="16.5" x14ac:dyDescent="0.25">
      <c r="A604" s="39" t="str">
        <f>CONCATENATE("Подраздел: ",IF(Source!G469&lt;&gt;"Новый подраздел", Source!G469, ""))</f>
        <v>Подраздел: Подраздел: Монтажные работы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28" ht="99.75" x14ac:dyDescent="0.2">
      <c r="A605" s="40">
        <v>76</v>
      </c>
      <c r="B605" s="40" t="str">
        <f>Source!F473</f>
        <v>4.8-239-3</v>
      </c>
      <c r="C605" s="40" t="s">
        <v>45</v>
      </c>
      <c r="D605" s="41" t="str">
        <f>Source!H473</f>
        <v>1  ШТ.</v>
      </c>
      <c r="E605" s="10">
        <f>Source!I473</f>
        <v>1</v>
      </c>
      <c r="F605" s="43"/>
      <c r="G605" s="42"/>
      <c r="H605" s="10"/>
      <c r="I605" s="43"/>
      <c r="J605" s="10"/>
      <c r="K605" s="43"/>
      <c r="Q605">
        <f>ROUND((Source!DN473/100)*ROUND((ROUND((Source!AF473*Source!AV473*Source!I473),2)),2), 2)</f>
        <v>31.4</v>
      </c>
      <c r="R605">
        <f>Source!X473</f>
        <v>672.26</v>
      </c>
      <c r="S605">
        <f>ROUND((Source!DO473/100)*ROUND((ROUND((Source!AF473*Source!AV473*Source!I473),2)),2), 2)</f>
        <v>19.63</v>
      </c>
      <c r="T605">
        <f>Source!Y473</f>
        <v>314.20999999999998</v>
      </c>
      <c r="U605">
        <f>ROUND((175/100)*ROUND((ROUND((Source!AE473*Source!AV473*Source!I473),2)),2), 2)</f>
        <v>6.49</v>
      </c>
      <c r="V605">
        <f>ROUND((160/100)*ROUND(ROUND((ROUND((Source!AE473*Source!AV473*Source!I473),2)*Source!BS473),2), 2), 2)</f>
        <v>154.69</v>
      </c>
    </row>
    <row r="606" spans="1:28" ht="14.25" x14ac:dyDescent="0.2">
      <c r="A606" s="40"/>
      <c r="B606" s="40"/>
      <c r="C606" s="40" t="s">
        <v>616</v>
      </c>
      <c r="D606" s="41"/>
      <c r="E606" s="10"/>
      <c r="F606" s="43">
        <f>Source!AO473</f>
        <v>26.78</v>
      </c>
      <c r="G606" s="42" t="str">
        <f>Source!DG473</f>
        <v/>
      </c>
      <c r="H606" s="10">
        <f>Source!AV473</f>
        <v>1.0469999999999999</v>
      </c>
      <c r="I606" s="43">
        <f>ROUND((ROUND((Source!AF473*Source!AV473*Source!I473),2)),2)</f>
        <v>28.04</v>
      </c>
      <c r="J606" s="10">
        <f>IF(Source!BA473&lt;&gt; 0, Source!BA473, 1)</f>
        <v>26.06</v>
      </c>
      <c r="K606" s="43">
        <f>Source!S473</f>
        <v>730.72</v>
      </c>
      <c r="W606">
        <f>I606</f>
        <v>28.04</v>
      </c>
    </row>
    <row r="607" spans="1:28" ht="14.25" x14ac:dyDescent="0.2">
      <c r="A607" s="40"/>
      <c r="B607" s="40"/>
      <c r="C607" s="40" t="s">
        <v>617</v>
      </c>
      <c r="D607" s="41"/>
      <c r="E607" s="10"/>
      <c r="F607" s="43">
        <f>Source!AM473</f>
        <v>36.26</v>
      </c>
      <c r="G607" s="42" t="str">
        <f>Source!DE473</f>
        <v/>
      </c>
      <c r="H607" s="10">
        <f>Source!AV473</f>
        <v>1.0469999999999999</v>
      </c>
      <c r="I607" s="43">
        <f>(ROUND((ROUND(((Source!ET473)*Source!AV473*Source!I473),2)),2)+ROUND((ROUND(((Source!AE473-(Source!EU473))*Source!AV473*Source!I473),2)),2))</f>
        <v>37.96</v>
      </c>
      <c r="J607" s="10">
        <f>IF(Source!BB473&lt;&gt; 0, Source!BB473, 1)</f>
        <v>8.52</v>
      </c>
      <c r="K607" s="43">
        <f>Source!Q473</f>
        <v>323.42</v>
      </c>
    </row>
    <row r="608" spans="1:28" ht="14.25" x14ac:dyDescent="0.2">
      <c r="A608" s="40"/>
      <c r="B608" s="40"/>
      <c r="C608" s="40" t="s">
        <v>618</v>
      </c>
      <c r="D608" s="41"/>
      <c r="E608" s="10"/>
      <c r="F608" s="43">
        <f>Source!AN473</f>
        <v>3.54</v>
      </c>
      <c r="G608" s="42" t="str">
        <f>Source!DF473</f>
        <v/>
      </c>
      <c r="H608" s="10">
        <f>Source!AV473</f>
        <v>1.0469999999999999</v>
      </c>
      <c r="I608" s="44">
        <f>ROUND((ROUND((Source!AE473*Source!AV473*Source!I473),2)),2)</f>
        <v>3.71</v>
      </c>
      <c r="J608" s="10">
        <f>IF(Source!BS473&lt;&gt; 0, Source!BS473, 1)</f>
        <v>26.06</v>
      </c>
      <c r="K608" s="44">
        <f>Source!R473</f>
        <v>96.68</v>
      </c>
      <c r="W608">
        <f>I608</f>
        <v>3.71</v>
      </c>
    </row>
    <row r="609" spans="1:28" ht="14.25" x14ac:dyDescent="0.2">
      <c r="A609" s="40"/>
      <c r="B609" s="40"/>
      <c r="C609" s="40" t="s">
        <v>619</v>
      </c>
      <c r="D609" s="41"/>
      <c r="E609" s="10"/>
      <c r="F609" s="43">
        <f>Source!AL473</f>
        <v>54.18</v>
      </c>
      <c r="G609" s="42" t="str">
        <f>Source!DD473</f>
        <v/>
      </c>
      <c r="H609" s="10">
        <f>Source!AW473</f>
        <v>1</v>
      </c>
      <c r="I609" s="43">
        <f>ROUND((ROUND((Source!AC473*Source!AW473*Source!I473),2)),2)</f>
        <v>54.18</v>
      </c>
      <c r="J609" s="10">
        <f>IF(Source!BC473&lt;&gt; 0, Source!BC473, 1)</f>
        <v>6.98</v>
      </c>
      <c r="K609" s="43">
        <f>Source!P473</f>
        <v>378.18</v>
      </c>
    </row>
    <row r="610" spans="1:28" ht="14.25" x14ac:dyDescent="0.2">
      <c r="A610" s="40"/>
      <c r="B610" s="40"/>
      <c r="C610" s="40" t="s">
        <v>620</v>
      </c>
      <c r="D610" s="41" t="s">
        <v>621</v>
      </c>
      <c r="E610" s="10">
        <f>Source!DN473</f>
        <v>112</v>
      </c>
      <c r="F610" s="43"/>
      <c r="G610" s="42"/>
      <c r="H610" s="10"/>
      <c r="I610" s="43">
        <f>SUM(Q605:Q609)</f>
        <v>31.4</v>
      </c>
      <c r="J610" s="10">
        <f>Source!BZ473</f>
        <v>92</v>
      </c>
      <c r="K610" s="43">
        <f>SUM(R605:R609)</f>
        <v>672.26</v>
      </c>
    </row>
    <row r="611" spans="1:28" ht="14.25" x14ac:dyDescent="0.2">
      <c r="A611" s="40"/>
      <c r="B611" s="40"/>
      <c r="C611" s="40" t="s">
        <v>622</v>
      </c>
      <c r="D611" s="41" t="s">
        <v>621</v>
      </c>
      <c r="E611" s="10">
        <f>Source!DO473</f>
        <v>70</v>
      </c>
      <c r="F611" s="43"/>
      <c r="G611" s="42"/>
      <c r="H611" s="10"/>
      <c r="I611" s="43">
        <f>SUM(S605:S610)</f>
        <v>19.63</v>
      </c>
      <c r="J611" s="10">
        <f>Source!CA473</f>
        <v>43</v>
      </c>
      <c r="K611" s="43">
        <f>SUM(T605:T610)</f>
        <v>314.20999999999998</v>
      </c>
    </row>
    <row r="612" spans="1:28" ht="14.25" x14ac:dyDescent="0.2">
      <c r="A612" s="40"/>
      <c r="B612" s="40"/>
      <c r="C612" s="40" t="s">
        <v>623</v>
      </c>
      <c r="D612" s="41" t="s">
        <v>621</v>
      </c>
      <c r="E612" s="10">
        <f>175</f>
        <v>175</v>
      </c>
      <c r="F612" s="43"/>
      <c r="G612" s="42"/>
      <c r="H612" s="10"/>
      <c r="I612" s="43">
        <f>SUM(U605:U611)</f>
        <v>6.49</v>
      </c>
      <c r="J612" s="10">
        <f>160</f>
        <v>160</v>
      </c>
      <c r="K612" s="43">
        <f>SUM(V605:V611)</f>
        <v>154.69</v>
      </c>
    </row>
    <row r="613" spans="1:28" ht="14.25" x14ac:dyDescent="0.2">
      <c r="A613" s="47"/>
      <c r="B613" s="47"/>
      <c r="C613" s="47" t="s">
        <v>624</v>
      </c>
      <c r="D613" s="48" t="s">
        <v>625</v>
      </c>
      <c r="E613" s="49">
        <f>Source!AQ473</f>
        <v>2.06</v>
      </c>
      <c r="F613" s="50"/>
      <c r="G613" s="51" t="str">
        <f>Source!DI473</f>
        <v/>
      </c>
      <c r="H613" s="49">
        <f>Source!AV473</f>
        <v>1.0469999999999999</v>
      </c>
      <c r="I613" s="50">
        <f>Source!U473</f>
        <v>2.1568199999999997</v>
      </c>
      <c r="J613" s="49"/>
      <c r="K613" s="50"/>
      <c r="AB613" s="45">
        <f>I613</f>
        <v>2.1568199999999997</v>
      </c>
    </row>
    <row r="614" spans="1:28" ht="15" x14ac:dyDescent="0.25">
      <c r="A614" s="52"/>
      <c r="B614" s="52"/>
      <c r="C614" s="53" t="s">
        <v>626</v>
      </c>
      <c r="D614" s="52"/>
      <c r="E614" s="52"/>
      <c r="F614" s="52"/>
      <c r="G614" s="52"/>
      <c r="H614" s="54">
        <f>I606+I607+I609+I610+I611+I612</f>
        <v>177.70000000000002</v>
      </c>
      <c r="I614" s="54"/>
      <c r="J614" s="54">
        <f>K606+K607+K609+K610+K611+K612</f>
        <v>2573.48</v>
      </c>
      <c r="K614" s="54"/>
      <c r="O614" s="45">
        <f>I606+I607+I609+I610+I611+I612</f>
        <v>177.70000000000002</v>
      </c>
      <c r="P614" s="45">
        <f>K606+K607+K609+K610+K611+K612</f>
        <v>2573.48</v>
      </c>
      <c r="X614">
        <f>IF(Source!BI473&lt;=1,I606+I607+I609+I610+I611+I612-0, 0)</f>
        <v>0</v>
      </c>
      <c r="Y614">
        <f>IF(Source!BI473=2,I606+I607+I609+I610+I611+I612-0, 0)</f>
        <v>177.70000000000002</v>
      </c>
      <c r="Z614">
        <f>IF(Source!BI473=3,I606+I607+I609+I610+I611+I612-0, 0)</f>
        <v>0</v>
      </c>
      <c r="AA614">
        <f>IF(Source!BI473=4,I606+I607+I609+I610+I611+I612,0)</f>
        <v>0</v>
      </c>
    </row>
    <row r="616" spans="1:28" ht="42.75" x14ac:dyDescent="0.2">
      <c r="A616" s="40">
        <v>77</v>
      </c>
      <c r="B616" s="40" t="str">
        <f>Source!F474</f>
        <v>4.10-81-4</v>
      </c>
      <c r="C616" s="40" t="s">
        <v>463</v>
      </c>
      <c r="D616" s="41" t="str">
        <f>Source!H474</f>
        <v>1  ШТ.</v>
      </c>
      <c r="E616" s="10">
        <f>Source!I474</f>
        <v>4</v>
      </c>
      <c r="F616" s="43"/>
      <c r="G616" s="42"/>
      <c r="H616" s="10"/>
      <c r="I616" s="43"/>
      <c r="J616" s="10"/>
      <c r="K616" s="43"/>
      <c r="Q616">
        <f>ROUND((Source!DN474/100)*ROUND((ROUND((Source!AF474*Source!AV474*Source!I474),2)),2), 2)</f>
        <v>49.72</v>
      </c>
      <c r="R616">
        <f>Source!X474</f>
        <v>1064.26</v>
      </c>
      <c r="S616">
        <f>ROUND((Source!DO474/100)*ROUND((ROUND((Source!AF474*Source!AV474*Source!I474),2)),2), 2)</f>
        <v>31.07</v>
      </c>
      <c r="T616">
        <f>Source!Y474</f>
        <v>497.42</v>
      </c>
      <c r="U616">
        <f>ROUND((175/100)*ROUND((ROUND((Source!AE474*Source!AV474*Source!I474),2)),2), 2)</f>
        <v>0</v>
      </c>
      <c r="V616">
        <f>ROUND((160/100)*ROUND(ROUND((ROUND((Source!AE474*Source!AV474*Source!I474),2)*Source!BS474),2), 2), 2)</f>
        <v>0</v>
      </c>
    </row>
    <row r="617" spans="1:28" ht="14.25" x14ac:dyDescent="0.2">
      <c r="A617" s="40"/>
      <c r="B617" s="40"/>
      <c r="C617" s="40" t="s">
        <v>616</v>
      </c>
      <c r="D617" s="41"/>
      <c r="E617" s="10"/>
      <c r="F617" s="43">
        <f>Source!AO474</f>
        <v>10.6</v>
      </c>
      <c r="G617" s="42" t="str">
        <f>Source!DG474</f>
        <v/>
      </c>
      <c r="H617" s="10">
        <f>Source!AV474</f>
        <v>1.0469999999999999</v>
      </c>
      <c r="I617" s="43">
        <f>ROUND((ROUND((Source!AF474*Source!AV474*Source!I474),2)),2)</f>
        <v>44.39</v>
      </c>
      <c r="J617" s="10">
        <f>IF(Source!BA474&lt;&gt; 0, Source!BA474, 1)</f>
        <v>26.06</v>
      </c>
      <c r="K617" s="43">
        <f>Source!S474</f>
        <v>1156.8</v>
      </c>
      <c r="W617">
        <f>I617</f>
        <v>44.39</v>
      </c>
    </row>
    <row r="618" spans="1:28" ht="14.25" x14ac:dyDescent="0.2">
      <c r="A618" s="40"/>
      <c r="B618" s="40"/>
      <c r="C618" s="40" t="s">
        <v>619</v>
      </c>
      <c r="D618" s="41"/>
      <c r="E618" s="10"/>
      <c r="F618" s="43">
        <f>Source!AL474</f>
        <v>1.05</v>
      </c>
      <c r="G618" s="42" t="str">
        <f>Source!DD474</f>
        <v/>
      </c>
      <c r="H618" s="10">
        <f>Source!AW474</f>
        <v>1</v>
      </c>
      <c r="I618" s="43">
        <f>ROUND((ROUND((Source!AC474*Source!AW474*Source!I474),2)),2)</f>
        <v>4.2</v>
      </c>
      <c r="J618" s="10">
        <f>IF(Source!BC474&lt;&gt; 0, Source!BC474, 1)</f>
        <v>6.98</v>
      </c>
      <c r="K618" s="43">
        <f>Source!P474</f>
        <v>29.32</v>
      </c>
    </row>
    <row r="619" spans="1:28" ht="14.25" x14ac:dyDescent="0.2">
      <c r="A619" s="40"/>
      <c r="B619" s="40"/>
      <c r="C619" s="40" t="s">
        <v>620</v>
      </c>
      <c r="D619" s="41" t="s">
        <v>621</v>
      </c>
      <c r="E619" s="10">
        <f>Source!DN474</f>
        <v>112</v>
      </c>
      <c r="F619" s="43"/>
      <c r="G619" s="42"/>
      <c r="H619" s="10"/>
      <c r="I619" s="43">
        <f>SUM(Q616:Q618)</f>
        <v>49.72</v>
      </c>
      <c r="J619" s="10">
        <f>Source!BZ474</f>
        <v>92</v>
      </c>
      <c r="K619" s="43">
        <f>SUM(R616:R618)</f>
        <v>1064.26</v>
      </c>
    </row>
    <row r="620" spans="1:28" ht="14.25" x14ac:dyDescent="0.2">
      <c r="A620" s="40"/>
      <c r="B620" s="40"/>
      <c r="C620" s="40" t="s">
        <v>622</v>
      </c>
      <c r="D620" s="41" t="s">
        <v>621</v>
      </c>
      <c r="E620" s="10">
        <f>Source!DO474</f>
        <v>70</v>
      </c>
      <c r="F620" s="43"/>
      <c r="G620" s="42"/>
      <c r="H620" s="10"/>
      <c r="I620" s="43">
        <f>SUM(S616:S619)</f>
        <v>31.07</v>
      </c>
      <c r="J620" s="10">
        <f>Source!CA474</f>
        <v>43</v>
      </c>
      <c r="K620" s="43">
        <f>SUM(T616:T619)</f>
        <v>497.42</v>
      </c>
    </row>
    <row r="621" spans="1:28" ht="14.25" x14ac:dyDescent="0.2">
      <c r="A621" s="47"/>
      <c r="B621" s="47"/>
      <c r="C621" s="47" t="s">
        <v>624</v>
      </c>
      <c r="D621" s="48" t="s">
        <v>625</v>
      </c>
      <c r="E621" s="49">
        <f>Source!AQ474</f>
        <v>0.84</v>
      </c>
      <c r="F621" s="50"/>
      <c r="G621" s="51" t="str">
        <f>Source!DI474</f>
        <v/>
      </c>
      <c r="H621" s="49">
        <f>Source!AV474</f>
        <v>1.0469999999999999</v>
      </c>
      <c r="I621" s="50">
        <f>Source!U474</f>
        <v>3.5179199999999997</v>
      </c>
      <c r="J621" s="49"/>
      <c r="K621" s="50"/>
      <c r="AB621" s="45">
        <f>I621</f>
        <v>3.5179199999999997</v>
      </c>
    </row>
    <row r="622" spans="1:28" ht="15" x14ac:dyDescent="0.25">
      <c r="A622" s="52"/>
      <c r="B622" s="52"/>
      <c r="C622" s="53" t="s">
        <v>626</v>
      </c>
      <c r="D622" s="52"/>
      <c r="E622" s="52"/>
      <c r="F622" s="52"/>
      <c r="G622" s="52"/>
      <c r="H622" s="54">
        <f>I617+I618+I619+I620</f>
        <v>129.38</v>
      </c>
      <c r="I622" s="54"/>
      <c r="J622" s="54">
        <f>K617+K618+K619+K620</f>
        <v>2747.8</v>
      </c>
      <c r="K622" s="54"/>
      <c r="O622" s="45">
        <f>I617+I618+I619+I620</f>
        <v>129.38</v>
      </c>
      <c r="P622" s="45">
        <f>K617+K618+K619+K620</f>
        <v>2747.8</v>
      </c>
      <c r="X622">
        <f>IF(Source!BI474&lt;=1,I617+I618+I619+I620-0, 0)</f>
        <v>0</v>
      </c>
      <c r="Y622">
        <f>IF(Source!BI474=2,I617+I618+I619+I620-0, 0)</f>
        <v>129.38</v>
      </c>
      <c r="Z622">
        <f>IF(Source!BI474=3,I617+I618+I619+I620-0, 0)</f>
        <v>0</v>
      </c>
      <c r="AA622">
        <f>IF(Source!BI474=4,I617+I618+I619+I620,0)</f>
        <v>0</v>
      </c>
    </row>
    <row r="624" spans="1:28" ht="28.5" x14ac:dyDescent="0.2">
      <c r="A624" s="40">
        <v>78</v>
      </c>
      <c r="B624" s="40" t="str">
        <f>Source!F475</f>
        <v>4.8-161-1</v>
      </c>
      <c r="C624" s="40" t="s">
        <v>469</v>
      </c>
      <c r="D624" s="41" t="str">
        <f>Source!H475</f>
        <v>100 м</v>
      </c>
      <c r="E624" s="10">
        <f>Source!I475</f>
        <v>4.41</v>
      </c>
      <c r="F624" s="43"/>
      <c r="G624" s="42"/>
      <c r="H624" s="10"/>
      <c r="I624" s="43"/>
      <c r="J624" s="10"/>
      <c r="K624" s="43"/>
      <c r="Q624">
        <f>ROUND((Source!DN475/100)*ROUND((ROUND((Source!AF475*Source!AV475*Source!I475),2)),2), 2)</f>
        <v>65.680000000000007</v>
      </c>
      <c r="R624">
        <f>Source!X475</f>
        <v>1405.91</v>
      </c>
      <c r="S624">
        <f>ROUND((Source!DO475/100)*ROUND((ROUND((Source!AF475*Source!AV475*Source!I475),2)),2), 2)</f>
        <v>41.05</v>
      </c>
      <c r="T624">
        <f>Source!Y475</f>
        <v>657.11</v>
      </c>
      <c r="U624">
        <f>ROUND((175/100)*ROUND((ROUND((Source!AE475*Source!AV475*Source!I475),2)),2), 2)</f>
        <v>74.34</v>
      </c>
      <c r="V624">
        <f>ROUND((160/100)*ROUND(ROUND((ROUND((Source!AE475*Source!AV475*Source!I475),2)*Source!BS475),2), 2), 2)</f>
        <v>1771.25</v>
      </c>
    </row>
    <row r="625" spans="1:28" x14ac:dyDescent="0.2">
      <c r="C625" s="67" t="str">
        <f>"Объем: "&amp;Source!I475&amp;"=441/"&amp;"100"</f>
        <v>Объем: 4,41=441/100</v>
      </c>
    </row>
    <row r="626" spans="1:28" ht="14.25" x14ac:dyDescent="0.2">
      <c r="A626" s="40"/>
      <c r="B626" s="40"/>
      <c r="C626" s="40" t="s">
        <v>616</v>
      </c>
      <c r="D626" s="41"/>
      <c r="E626" s="10"/>
      <c r="F626" s="43">
        <f>Source!AO475</f>
        <v>12.7</v>
      </c>
      <c r="G626" s="42" t="str">
        <f>Source!DG475</f>
        <v/>
      </c>
      <c r="H626" s="10">
        <f>Source!AV475</f>
        <v>1.0469999999999999</v>
      </c>
      <c r="I626" s="43">
        <f>ROUND((ROUND((Source!AF475*Source!AV475*Source!I475),2)),2)</f>
        <v>58.64</v>
      </c>
      <c r="J626" s="10">
        <f>IF(Source!BA475&lt;&gt; 0, Source!BA475, 1)</f>
        <v>26.06</v>
      </c>
      <c r="K626" s="43">
        <f>Source!S475</f>
        <v>1528.16</v>
      </c>
      <c r="W626">
        <f>I626</f>
        <v>58.64</v>
      </c>
    </row>
    <row r="627" spans="1:28" ht="14.25" x14ac:dyDescent="0.2">
      <c r="A627" s="40"/>
      <c r="B627" s="40"/>
      <c r="C627" s="40" t="s">
        <v>617</v>
      </c>
      <c r="D627" s="41"/>
      <c r="E627" s="10"/>
      <c r="F627" s="43">
        <f>Source!AM475</f>
        <v>42.6</v>
      </c>
      <c r="G627" s="42" t="str">
        <f>Source!DE475</f>
        <v/>
      </c>
      <c r="H627" s="10">
        <f>Source!AV475</f>
        <v>1.0469999999999999</v>
      </c>
      <c r="I627" s="43">
        <f>(ROUND((ROUND(((Source!ET475)*Source!AV475*Source!I475),2)),2)+ROUND((ROUND(((Source!AE475-(Source!EU475))*Source!AV475*Source!I475),2)),2))</f>
        <v>196.7</v>
      </c>
      <c r="J627" s="10">
        <f>IF(Source!BB475&lt;&gt; 0, Source!BB475, 1)</f>
        <v>10.82</v>
      </c>
      <c r="K627" s="43">
        <f>Source!Q475</f>
        <v>2128.29</v>
      </c>
    </row>
    <row r="628" spans="1:28" ht="14.25" x14ac:dyDescent="0.2">
      <c r="A628" s="40"/>
      <c r="B628" s="40"/>
      <c r="C628" s="40" t="s">
        <v>618</v>
      </c>
      <c r="D628" s="41"/>
      <c r="E628" s="10"/>
      <c r="F628" s="43">
        <f>Source!AN475</f>
        <v>9.1999999999999993</v>
      </c>
      <c r="G628" s="42" t="str">
        <f>Source!DF475</f>
        <v/>
      </c>
      <c r="H628" s="10">
        <f>Source!AV475</f>
        <v>1.0469999999999999</v>
      </c>
      <c r="I628" s="44">
        <f>ROUND((ROUND((Source!AE475*Source!AV475*Source!I475),2)),2)</f>
        <v>42.48</v>
      </c>
      <c r="J628" s="10">
        <f>IF(Source!BS475&lt;&gt; 0, Source!BS475, 1)</f>
        <v>26.06</v>
      </c>
      <c r="K628" s="44">
        <f>Source!R475</f>
        <v>1107.03</v>
      </c>
      <c r="W628">
        <f>I628</f>
        <v>42.48</v>
      </c>
    </row>
    <row r="629" spans="1:28" ht="14.25" x14ac:dyDescent="0.2">
      <c r="A629" s="40"/>
      <c r="B629" s="40"/>
      <c r="C629" s="40" t="s">
        <v>619</v>
      </c>
      <c r="D629" s="41"/>
      <c r="E629" s="10"/>
      <c r="F629" s="43">
        <f>Source!AL475</f>
        <v>3.57</v>
      </c>
      <c r="G629" s="42" t="str">
        <f>Source!DD475</f>
        <v/>
      </c>
      <c r="H629" s="10">
        <f>Source!AW475</f>
        <v>1</v>
      </c>
      <c r="I629" s="43">
        <f>ROUND((ROUND((Source!AC475*Source!AW475*Source!I475),2)),2)</f>
        <v>15.74</v>
      </c>
      <c r="J629" s="10">
        <f>IF(Source!BC475&lt;&gt; 0, Source!BC475, 1)</f>
        <v>6.98</v>
      </c>
      <c r="K629" s="43">
        <f>Source!P475</f>
        <v>109.87</v>
      </c>
    </row>
    <row r="630" spans="1:28" ht="14.25" x14ac:dyDescent="0.2">
      <c r="A630" s="40"/>
      <c r="B630" s="40"/>
      <c r="C630" s="40" t="s">
        <v>620</v>
      </c>
      <c r="D630" s="41" t="s">
        <v>621</v>
      </c>
      <c r="E630" s="10">
        <f>Source!DN475</f>
        <v>112</v>
      </c>
      <c r="F630" s="43"/>
      <c r="G630" s="42"/>
      <c r="H630" s="10"/>
      <c r="I630" s="43">
        <f>SUM(Q624:Q629)</f>
        <v>65.680000000000007</v>
      </c>
      <c r="J630" s="10">
        <f>Source!BZ475</f>
        <v>92</v>
      </c>
      <c r="K630" s="43">
        <f>SUM(R624:R629)</f>
        <v>1405.91</v>
      </c>
    </row>
    <row r="631" spans="1:28" ht="14.25" x14ac:dyDescent="0.2">
      <c r="A631" s="40"/>
      <c r="B631" s="40"/>
      <c r="C631" s="40" t="s">
        <v>622</v>
      </c>
      <c r="D631" s="41" t="s">
        <v>621</v>
      </c>
      <c r="E631" s="10">
        <f>Source!DO475</f>
        <v>70</v>
      </c>
      <c r="F631" s="43"/>
      <c r="G631" s="42"/>
      <c r="H631" s="10"/>
      <c r="I631" s="43">
        <f>SUM(S624:S630)</f>
        <v>41.05</v>
      </c>
      <c r="J631" s="10">
        <f>Source!CA475</f>
        <v>43</v>
      </c>
      <c r="K631" s="43">
        <f>SUM(T624:T630)</f>
        <v>657.11</v>
      </c>
    </row>
    <row r="632" spans="1:28" ht="14.25" x14ac:dyDescent="0.2">
      <c r="A632" s="40"/>
      <c r="B632" s="40"/>
      <c r="C632" s="40" t="s">
        <v>623</v>
      </c>
      <c r="D632" s="41" t="s">
        <v>621</v>
      </c>
      <c r="E632" s="10">
        <f>175</f>
        <v>175</v>
      </c>
      <c r="F632" s="43"/>
      <c r="G632" s="42"/>
      <c r="H632" s="10"/>
      <c r="I632" s="43">
        <f>SUM(U624:U631)</f>
        <v>74.34</v>
      </c>
      <c r="J632" s="10">
        <f>160</f>
        <v>160</v>
      </c>
      <c r="K632" s="43">
        <f>SUM(V624:V631)</f>
        <v>1771.25</v>
      </c>
    </row>
    <row r="633" spans="1:28" ht="14.25" x14ac:dyDescent="0.2">
      <c r="A633" s="47"/>
      <c r="B633" s="47"/>
      <c r="C633" s="47" t="s">
        <v>624</v>
      </c>
      <c r="D633" s="48" t="s">
        <v>625</v>
      </c>
      <c r="E633" s="49">
        <f>Source!AQ475</f>
        <v>1.03</v>
      </c>
      <c r="F633" s="50"/>
      <c r="G633" s="51" t="str">
        <f>Source!DI475</f>
        <v/>
      </c>
      <c r="H633" s="49">
        <f>Source!AV475</f>
        <v>1.0469999999999999</v>
      </c>
      <c r="I633" s="50">
        <f>Source!U475</f>
        <v>4.7557880999999993</v>
      </c>
      <c r="J633" s="49"/>
      <c r="K633" s="50"/>
      <c r="AB633" s="45">
        <f>I633</f>
        <v>4.7557880999999993</v>
      </c>
    </row>
    <row r="634" spans="1:28" ht="15" x14ac:dyDescent="0.25">
      <c r="A634" s="52"/>
      <c r="B634" s="52"/>
      <c r="C634" s="53" t="s">
        <v>626</v>
      </c>
      <c r="D634" s="52"/>
      <c r="E634" s="52"/>
      <c r="F634" s="52"/>
      <c r="G634" s="52"/>
      <c r="H634" s="54">
        <f>I626+I627+I629+I630+I631+I632</f>
        <v>452.15</v>
      </c>
      <c r="I634" s="54"/>
      <c r="J634" s="54">
        <f>K626+K627+K629+K630+K631+K632</f>
        <v>7600.5899999999992</v>
      </c>
      <c r="K634" s="54"/>
      <c r="O634" s="45">
        <f>I626+I627+I629+I630+I631+I632</f>
        <v>452.15</v>
      </c>
      <c r="P634" s="45">
        <f>K626+K627+K629+K630+K631+K632</f>
        <v>7600.5899999999992</v>
      </c>
      <c r="X634">
        <f>IF(Source!BI475&lt;=1,I626+I627+I629+I630+I631+I632-0, 0)</f>
        <v>0</v>
      </c>
      <c r="Y634">
        <f>IF(Source!BI475=2,I626+I627+I629+I630+I631+I632-0, 0)</f>
        <v>452.15</v>
      </c>
      <c r="Z634">
        <f>IF(Source!BI475=3,I626+I627+I629+I630+I631+I632-0, 0)</f>
        <v>0</v>
      </c>
      <c r="AA634">
        <f>IF(Source!BI475=4,I626+I627+I629+I630+I631+I632,0)</f>
        <v>0</v>
      </c>
    </row>
    <row r="636" spans="1:28" ht="42.75" x14ac:dyDescent="0.2">
      <c r="A636" s="47">
        <v>79</v>
      </c>
      <c r="B636" s="47" t="str">
        <f>Source!F476</f>
        <v>1.23-8-285</v>
      </c>
      <c r="C636" s="47" t="s">
        <v>473</v>
      </c>
      <c r="D636" s="48" t="str">
        <f>Source!H476</f>
        <v>км</v>
      </c>
      <c r="E636" s="49">
        <f>Source!I476</f>
        <v>0.11700000000000001</v>
      </c>
      <c r="F636" s="50">
        <f>Source!AL476</f>
        <v>4715.38</v>
      </c>
      <c r="G636" s="51" t="str">
        <f>Source!DD476</f>
        <v/>
      </c>
      <c r="H636" s="49">
        <f>Source!AW476</f>
        <v>1</v>
      </c>
      <c r="I636" s="50">
        <f>ROUND((ROUND((Source!AC476*Source!AW476*Source!I476),2)),2)</f>
        <v>551.70000000000005</v>
      </c>
      <c r="J636" s="49">
        <f>IF(Source!BC476&lt;&gt; 0, Source!BC476, 1)</f>
        <v>10.8</v>
      </c>
      <c r="K636" s="50">
        <f>Source!P476</f>
        <v>5958.36</v>
      </c>
      <c r="Q636">
        <f>ROUND((Source!DN476/100)*ROUND((ROUND((Source!AF476*Source!AV476*Source!I476),2)),2), 2)</f>
        <v>0</v>
      </c>
      <c r="R636">
        <f>Source!X476</f>
        <v>0</v>
      </c>
      <c r="S636">
        <f>ROUND((Source!DO476/100)*ROUND((ROUND((Source!AF476*Source!AV476*Source!I476),2)),2), 2)</f>
        <v>0</v>
      </c>
      <c r="T636">
        <f>Source!Y476</f>
        <v>0</v>
      </c>
      <c r="U636">
        <f>ROUND((175/100)*ROUND((ROUND((Source!AE476*Source!AV476*Source!I476),2)),2), 2)</f>
        <v>0</v>
      </c>
      <c r="V636">
        <f>ROUND((160/100)*ROUND(ROUND((ROUND((Source!AE476*Source!AV476*Source!I476),2)*Source!BS476),2), 2), 2)</f>
        <v>0</v>
      </c>
    </row>
    <row r="637" spans="1:28" ht="15" x14ac:dyDescent="0.25">
      <c r="A637" s="52"/>
      <c r="B637" s="52"/>
      <c r="C637" s="53" t="s">
        <v>626</v>
      </c>
      <c r="D637" s="52"/>
      <c r="E637" s="52"/>
      <c r="F637" s="52"/>
      <c r="G637" s="52"/>
      <c r="H637" s="54">
        <f>I636</f>
        <v>551.70000000000005</v>
      </c>
      <c r="I637" s="54"/>
      <c r="J637" s="54">
        <f>K636</f>
        <v>5958.36</v>
      </c>
      <c r="K637" s="54"/>
      <c r="O637" s="45">
        <f>I636</f>
        <v>551.70000000000005</v>
      </c>
      <c r="P637" s="45">
        <f>K636</f>
        <v>5958.36</v>
      </c>
      <c r="X637">
        <f>IF(Source!BI476&lt;=1,I636-0, 0)</f>
        <v>0</v>
      </c>
      <c r="Y637">
        <f>IF(Source!BI476=2,I636-0, 0)</f>
        <v>551.70000000000005</v>
      </c>
      <c r="Z637">
        <f>IF(Source!BI476=3,I636-0, 0)</f>
        <v>0</v>
      </c>
      <c r="AA637">
        <f>IF(Source!BI476=4,I636,0)</f>
        <v>0</v>
      </c>
    </row>
    <row r="639" spans="1:28" ht="42.75" x14ac:dyDescent="0.2">
      <c r="A639" s="47">
        <v>80</v>
      </c>
      <c r="B639" s="47" t="str">
        <f>Source!F477</f>
        <v>1.23-1-317</v>
      </c>
      <c r="C639" s="47" t="s">
        <v>477</v>
      </c>
      <c r="D639" s="48" t="str">
        <f>Source!H477</f>
        <v>км</v>
      </c>
      <c r="E639" s="49">
        <f>Source!I477</f>
        <v>0.06</v>
      </c>
      <c r="F639" s="50">
        <f>Source!AL477</f>
        <v>9128.0300000000007</v>
      </c>
      <c r="G639" s="51" t="str">
        <f>Source!DD477</f>
        <v/>
      </c>
      <c r="H639" s="49">
        <f>Source!AW477</f>
        <v>1</v>
      </c>
      <c r="I639" s="50">
        <f>ROUND((ROUND((Source!AC477*Source!AW477*Source!I477),2)),2)</f>
        <v>547.67999999999995</v>
      </c>
      <c r="J639" s="49">
        <f>IF(Source!BC477&lt;&gt; 0, Source!BC477, 1)</f>
        <v>8.19</v>
      </c>
      <c r="K639" s="50">
        <f>Source!P477</f>
        <v>4485.5</v>
      </c>
      <c r="Q639">
        <f>ROUND((Source!DN477/100)*ROUND((ROUND((Source!AF477*Source!AV477*Source!I477),2)),2), 2)</f>
        <v>0</v>
      </c>
      <c r="R639">
        <f>Source!X477</f>
        <v>0</v>
      </c>
      <c r="S639">
        <f>ROUND((Source!DO477/100)*ROUND((ROUND((Source!AF477*Source!AV477*Source!I477),2)),2), 2)</f>
        <v>0</v>
      </c>
      <c r="T639">
        <f>Source!Y477</f>
        <v>0</v>
      </c>
      <c r="U639">
        <f>ROUND((175/100)*ROUND((ROUND((Source!AE477*Source!AV477*Source!I477),2)),2), 2)</f>
        <v>0</v>
      </c>
      <c r="V639">
        <f>ROUND((160/100)*ROUND(ROUND((ROUND((Source!AE477*Source!AV477*Source!I477),2)*Source!BS477),2), 2), 2)</f>
        <v>0</v>
      </c>
    </row>
    <row r="640" spans="1:28" ht="15" x14ac:dyDescent="0.25">
      <c r="A640" s="52"/>
      <c r="B640" s="52"/>
      <c r="C640" s="53" t="s">
        <v>626</v>
      </c>
      <c r="D640" s="52"/>
      <c r="E640" s="52"/>
      <c r="F640" s="52"/>
      <c r="G640" s="52"/>
      <c r="H640" s="54">
        <f>I639</f>
        <v>547.67999999999995</v>
      </c>
      <c r="I640" s="54"/>
      <c r="J640" s="54">
        <f>K639</f>
        <v>4485.5</v>
      </c>
      <c r="K640" s="54"/>
      <c r="O640" s="45">
        <f>I639</f>
        <v>547.67999999999995</v>
      </c>
      <c r="P640" s="45">
        <f>K639</f>
        <v>4485.5</v>
      </c>
      <c r="X640">
        <f>IF(Source!BI477&lt;=1,I639-0, 0)</f>
        <v>0</v>
      </c>
      <c r="Y640">
        <f>IF(Source!BI477=2,I639-0, 0)</f>
        <v>547.67999999999995</v>
      </c>
      <c r="Z640">
        <f>IF(Source!BI477=3,I639-0, 0)</f>
        <v>0</v>
      </c>
      <c r="AA640">
        <f>IF(Source!BI477=4,I639,0)</f>
        <v>0</v>
      </c>
    </row>
    <row r="642" spans="1:27" ht="42.75" x14ac:dyDescent="0.2">
      <c r="A642" s="47">
        <v>81</v>
      </c>
      <c r="B642" s="47" t="str">
        <f>Source!F478</f>
        <v>Цена поставщика</v>
      </c>
      <c r="C642" s="47" t="s">
        <v>643</v>
      </c>
      <c r="D642" s="48" t="str">
        <f>Source!H478</f>
        <v>км</v>
      </c>
      <c r="E642" s="49">
        <f>Source!I478</f>
        <v>0.12</v>
      </c>
      <c r="F642" s="50">
        <f>Source!AL478</f>
        <v>31595.33</v>
      </c>
      <c r="G642" s="51" t="str">
        <f>Source!DD478</f>
        <v/>
      </c>
      <c r="H642" s="49">
        <f>Source!AW478</f>
        <v>1</v>
      </c>
      <c r="I642" s="50">
        <f>ROUND((ROUND((Source!AC478*Source!AW478*Source!I478),2)),2)</f>
        <v>3791.44</v>
      </c>
      <c r="J642" s="49">
        <f>IF(Source!BC478&lt;&gt; 0, Source!BC478, 1)</f>
        <v>6.82</v>
      </c>
      <c r="K642" s="50">
        <f>Source!P478</f>
        <v>25857.62</v>
      </c>
      <c r="Q642">
        <f>ROUND((Source!DN478/100)*ROUND((ROUND((Source!AF478*Source!AV478*Source!I478),2)),2), 2)</f>
        <v>0</v>
      </c>
      <c r="R642">
        <f>Source!X478</f>
        <v>0</v>
      </c>
      <c r="S642">
        <f>ROUND((Source!DO478/100)*ROUND((ROUND((Source!AF478*Source!AV478*Source!I478),2)),2), 2)</f>
        <v>0</v>
      </c>
      <c r="T642">
        <f>Source!Y478</f>
        <v>0</v>
      </c>
      <c r="U642">
        <f>ROUND((175/100)*ROUND((ROUND((Source!AE478*Source!AV478*Source!I478),2)),2), 2)</f>
        <v>0</v>
      </c>
      <c r="V642">
        <f>ROUND((160/100)*ROUND(ROUND((ROUND((Source!AE478*Source!AV478*Source!I478),2)*Source!BS478),2), 2), 2)</f>
        <v>0</v>
      </c>
    </row>
    <row r="643" spans="1:27" ht="15" x14ac:dyDescent="0.25">
      <c r="A643" s="52"/>
      <c r="B643" s="52"/>
      <c r="C643" s="53" t="s">
        <v>626</v>
      </c>
      <c r="D643" s="52"/>
      <c r="E643" s="52"/>
      <c r="F643" s="52"/>
      <c r="G643" s="52"/>
      <c r="H643" s="54">
        <f>I642</f>
        <v>3791.44</v>
      </c>
      <c r="I643" s="54"/>
      <c r="J643" s="54">
        <f>K642</f>
        <v>25857.62</v>
      </c>
      <c r="K643" s="54"/>
      <c r="O643" s="45">
        <f>I642</f>
        <v>3791.44</v>
      </c>
      <c r="P643" s="45">
        <f>K642</f>
        <v>25857.62</v>
      </c>
      <c r="X643">
        <f>IF(Source!BI478&lt;=1,I642-0, 0)</f>
        <v>0</v>
      </c>
      <c r="Y643">
        <f>IF(Source!BI478=2,I642-0, 0)</f>
        <v>3791.44</v>
      </c>
      <c r="Z643">
        <f>IF(Source!BI478=3,I642-0, 0)</f>
        <v>0</v>
      </c>
      <c r="AA643">
        <f>IF(Source!BI478=4,I642,0)</f>
        <v>0</v>
      </c>
    </row>
    <row r="645" spans="1:27" ht="57" x14ac:dyDescent="0.2">
      <c r="A645" s="47">
        <v>82</v>
      </c>
      <c r="B645" s="47" t="str">
        <f>Source!F479</f>
        <v>1.23-13-95</v>
      </c>
      <c r="C645" s="47" t="s">
        <v>484</v>
      </c>
      <c r="D645" s="48" t="str">
        <f>Source!H479</f>
        <v>км</v>
      </c>
      <c r="E645" s="49">
        <f>Source!I479</f>
        <v>0.14399999999999999</v>
      </c>
      <c r="F645" s="50">
        <f>Source!AL479</f>
        <v>2815.4</v>
      </c>
      <c r="G645" s="51" t="str">
        <f>Source!DD479</f>
        <v/>
      </c>
      <c r="H645" s="49">
        <f>Source!AW479</f>
        <v>1</v>
      </c>
      <c r="I645" s="50">
        <f>ROUND((ROUND((Source!AC479*Source!AW479*Source!I479),2)),2)</f>
        <v>405.42</v>
      </c>
      <c r="J645" s="49">
        <f>IF(Source!BC479&lt;&gt; 0, Source!BC479, 1)</f>
        <v>7.47</v>
      </c>
      <c r="K645" s="50">
        <f>Source!P479</f>
        <v>3028.49</v>
      </c>
      <c r="Q645">
        <f>ROUND((Source!DN479/100)*ROUND((ROUND((Source!AF479*Source!AV479*Source!I479),2)),2), 2)</f>
        <v>0</v>
      </c>
      <c r="R645">
        <f>Source!X479</f>
        <v>0</v>
      </c>
      <c r="S645">
        <f>ROUND((Source!DO479/100)*ROUND((ROUND((Source!AF479*Source!AV479*Source!I479),2)),2), 2)</f>
        <v>0</v>
      </c>
      <c r="T645">
        <f>Source!Y479</f>
        <v>0</v>
      </c>
      <c r="U645">
        <f>ROUND((175/100)*ROUND((ROUND((Source!AE479*Source!AV479*Source!I479),2)),2), 2)</f>
        <v>0</v>
      </c>
      <c r="V645">
        <f>ROUND((160/100)*ROUND(ROUND((ROUND((Source!AE479*Source!AV479*Source!I479),2)*Source!BS479),2), 2), 2)</f>
        <v>0</v>
      </c>
    </row>
    <row r="646" spans="1:27" ht="15" x14ac:dyDescent="0.25">
      <c r="A646" s="52"/>
      <c r="B646" s="52"/>
      <c r="C646" s="53" t="s">
        <v>626</v>
      </c>
      <c r="D646" s="52"/>
      <c r="E646" s="52"/>
      <c r="F646" s="52"/>
      <c r="G646" s="52"/>
      <c r="H646" s="54">
        <f>I645</f>
        <v>405.42</v>
      </c>
      <c r="I646" s="54"/>
      <c r="J646" s="54">
        <f>K645</f>
        <v>3028.49</v>
      </c>
      <c r="K646" s="54"/>
      <c r="O646" s="45">
        <f>I645</f>
        <v>405.42</v>
      </c>
      <c r="P646" s="45">
        <f>K645</f>
        <v>3028.49</v>
      </c>
      <c r="X646">
        <f>IF(Source!BI479&lt;=1,I645-0, 0)</f>
        <v>0</v>
      </c>
      <c r="Y646">
        <f>IF(Source!BI479=2,I645-0, 0)</f>
        <v>405.42</v>
      </c>
      <c r="Z646">
        <f>IF(Source!BI479=3,I645-0, 0)</f>
        <v>0</v>
      </c>
      <c r="AA646">
        <f>IF(Source!BI479=4,I645,0)</f>
        <v>0</v>
      </c>
    </row>
    <row r="648" spans="1:27" ht="57" x14ac:dyDescent="0.2">
      <c r="A648" s="40">
        <v>83</v>
      </c>
      <c r="B648" s="40" t="str">
        <f>Source!F480</f>
        <v>4.8-187-10</v>
      </c>
      <c r="C648" s="40" t="s">
        <v>205</v>
      </c>
      <c r="D648" s="41" t="str">
        <f>Source!H480</f>
        <v>100 м</v>
      </c>
      <c r="E648" s="10">
        <f>Source!I480</f>
        <v>0.04</v>
      </c>
      <c r="F648" s="43"/>
      <c r="G648" s="42"/>
      <c r="H648" s="10"/>
      <c r="I648" s="43"/>
      <c r="J648" s="10"/>
      <c r="K648" s="43"/>
      <c r="Q648">
        <f>ROUND((Source!DN480/100)*ROUND((ROUND((Source!AF480*Source!AV480*Source!I480),2)),2), 2)</f>
        <v>23.7</v>
      </c>
      <c r="R648">
        <f>Source!X480</f>
        <v>507.32</v>
      </c>
      <c r="S648">
        <f>ROUND((Source!DO480/100)*ROUND((ROUND((Source!AF480*Source!AV480*Source!I480),2)),2), 2)</f>
        <v>14.81</v>
      </c>
      <c r="T648">
        <f>Source!Y480</f>
        <v>237.11</v>
      </c>
      <c r="U648">
        <f>ROUND((175/100)*ROUND((ROUND((Source!AE480*Source!AV480*Source!I480),2)),2), 2)</f>
        <v>0.12</v>
      </c>
      <c r="V648">
        <f>ROUND((160/100)*ROUND(ROUND((ROUND((Source!AE480*Source!AV480*Source!I480),2)*Source!BS480),2), 2), 2)</f>
        <v>2.91</v>
      </c>
    </row>
    <row r="649" spans="1:27" x14ac:dyDescent="0.2">
      <c r="C649" s="67" t="str">
        <f>"Объем: "&amp;Source!I480&amp;"=4/"&amp;"100"</f>
        <v>Объем: 0,04=4/100</v>
      </c>
    </row>
    <row r="650" spans="1:27" ht="14.25" x14ac:dyDescent="0.2">
      <c r="A650" s="40"/>
      <c r="B650" s="40"/>
      <c r="C650" s="40" t="s">
        <v>616</v>
      </c>
      <c r="D650" s="41"/>
      <c r="E650" s="10"/>
      <c r="F650" s="43">
        <f>Source!AO480</f>
        <v>495.67</v>
      </c>
      <c r="G650" s="42" t="str">
        <f>Source!DG480</f>
        <v/>
      </c>
      <c r="H650" s="10">
        <f>Source!AV480</f>
        <v>1.0669999999999999</v>
      </c>
      <c r="I650" s="43">
        <f>ROUND((ROUND((Source!AF480*Source!AV480*Source!I480),2)),2)</f>
        <v>21.16</v>
      </c>
      <c r="J650" s="10">
        <f>IF(Source!BA480&lt;&gt; 0, Source!BA480, 1)</f>
        <v>26.06</v>
      </c>
      <c r="K650" s="43">
        <f>Source!S480</f>
        <v>551.42999999999995</v>
      </c>
      <c r="W650">
        <f>I650</f>
        <v>21.16</v>
      </c>
    </row>
    <row r="651" spans="1:27" ht="14.25" x14ac:dyDescent="0.2">
      <c r="A651" s="40"/>
      <c r="B651" s="40"/>
      <c r="C651" s="40" t="s">
        <v>617</v>
      </c>
      <c r="D651" s="41"/>
      <c r="E651" s="10"/>
      <c r="F651" s="43">
        <f>Source!AM480</f>
        <v>28.5</v>
      </c>
      <c r="G651" s="42" t="str">
        <f>Source!DE480</f>
        <v/>
      </c>
      <c r="H651" s="10">
        <f>Source!AV480</f>
        <v>1.0669999999999999</v>
      </c>
      <c r="I651" s="43">
        <f>(ROUND((ROUND(((Source!ET480)*Source!AV480*Source!I480),2)),2)+ROUND((ROUND(((Source!AE480-(Source!EU480))*Source!AV480*Source!I480),2)),2))</f>
        <v>1.22</v>
      </c>
      <c r="J651" s="10">
        <f>IF(Source!BB480&lt;&gt; 0, Source!BB480, 1)</f>
        <v>7.77</v>
      </c>
      <c r="K651" s="43">
        <f>Source!Q480</f>
        <v>9.48</v>
      </c>
    </row>
    <row r="652" spans="1:27" ht="14.25" x14ac:dyDescent="0.2">
      <c r="A652" s="40"/>
      <c r="B652" s="40"/>
      <c r="C652" s="40" t="s">
        <v>618</v>
      </c>
      <c r="D652" s="41"/>
      <c r="E652" s="10"/>
      <c r="F652" s="43">
        <f>Source!AN480</f>
        <v>1.69</v>
      </c>
      <c r="G652" s="42" t="str">
        <f>Source!DF480</f>
        <v/>
      </c>
      <c r="H652" s="10">
        <f>Source!AV480</f>
        <v>1.0669999999999999</v>
      </c>
      <c r="I652" s="44">
        <f>ROUND((ROUND((Source!AE480*Source!AV480*Source!I480),2)),2)</f>
        <v>7.0000000000000007E-2</v>
      </c>
      <c r="J652" s="10">
        <f>IF(Source!BS480&lt;&gt; 0, Source!BS480, 1)</f>
        <v>26.06</v>
      </c>
      <c r="K652" s="44">
        <f>Source!R480</f>
        <v>1.82</v>
      </c>
      <c r="W652">
        <f>I652</f>
        <v>7.0000000000000007E-2</v>
      </c>
    </row>
    <row r="653" spans="1:27" ht="14.25" x14ac:dyDescent="0.2">
      <c r="A653" s="40"/>
      <c r="B653" s="40"/>
      <c r="C653" s="40" t="s">
        <v>619</v>
      </c>
      <c r="D653" s="41"/>
      <c r="E653" s="10"/>
      <c r="F653" s="43">
        <f>Source!AL480</f>
        <v>68.81</v>
      </c>
      <c r="G653" s="42" t="str">
        <f>Source!DD480</f>
        <v/>
      </c>
      <c r="H653" s="10">
        <f>Source!AW480</f>
        <v>1.081</v>
      </c>
      <c r="I653" s="43">
        <f>ROUND((ROUND((Source!AC480*Source!AW480*Source!I480),2)),2)</f>
        <v>2.98</v>
      </c>
      <c r="J653" s="10">
        <f>IF(Source!BC480&lt;&gt; 0, Source!BC480, 1)</f>
        <v>6.98</v>
      </c>
      <c r="K653" s="43">
        <f>Source!P480</f>
        <v>20.8</v>
      </c>
    </row>
    <row r="654" spans="1:27" ht="14.25" x14ac:dyDescent="0.2">
      <c r="A654" s="40"/>
      <c r="B654" s="40"/>
      <c r="C654" s="40" t="s">
        <v>620</v>
      </c>
      <c r="D654" s="41" t="s">
        <v>621</v>
      </c>
      <c r="E654" s="10">
        <f>Source!DN480</f>
        <v>112</v>
      </c>
      <c r="F654" s="43"/>
      <c r="G654" s="42"/>
      <c r="H654" s="10"/>
      <c r="I654" s="43">
        <f>SUM(Q648:Q653)</f>
        <v>23.7</v>
      </c>
      <c r="J654" s="10">
        <f>Source!BZ480</f>
        <v>92</v>
      </c>
      <c r="K654" s="43">
        <f>SUM(R648:R653)</f>
        <v>507.32</v>
      </c>
    </row>
    <row r="655" spans="1:27" ht="14.25" x14ac:dyDescent="0.2">
      <c r="A655" s="40"/>
      <c r="B655" s="40"/>
      <c r="C655" s="40" t="s">
        <v>622</v>
      </c>
      <c r="D655" s="41" t="s">
        <v>621</v>
      </c>
      <c r="E655" s="10">
        <f>Source!DO480</f>
        <v>70</v>
      </c>
      <c r="F655" s="43"/>
      <c r="G655" s="42"/>
      <c r="H655" s="10"/>
      <c r="I655" s="43">
        <f>SUM(S648:S654)</f>
        <v>14.81</v>
      </c>
      <c r="J655" s="10">
        <f>Source!CA480</f>
        <v>43</v>
      </c>
      <c r="K655" s="43">
        <f>SUM(T648:T654)</f>
        <v>237.11</v>
      </c>
    </row>
    <row r="656" spans="1:27" ht="14.25" x14ac:dyDescent="0.2">
      <c r="A656" s="40"/>
      <c r="B656" s="40"/>
      <c r="C656" s="40" t="s">
        <v>623</v>
      </c>
      <c r="D656" s="41" t="s">
        <v>621</v>
      </c>
      <c r="E656" s="10">
        <f>175</f>
        <v>175</v>
      </c>
      <c r="F656" s="43"/>
      <c r="G656" s="42"/>
      <c r="H656" s="10"/>
      <c r="I656" s="43">
        <f>SUM(U648:U655)</f>
        <v>0.12</v>
      </c>
      <c r="J656" s="10">
        <f>160</f>
        <v>160</v>
      </c>
      <c r="K656" s="43">
        <f>SUM(V648:V655)</f>
        <v>2.91</v>
      </c>
    </row>
    <row r="657" spans="1:28" ht="14.25" x14ac:dyDescent="0.2">
      <c r="A657" s="47"/>
      <c r="B657" s="47"/>
      <c r="C657" s="47" t="s">
        <v>624</v>
      </c>
      <c r="D657" s="48" t="s">
        <v>625</v>
      </c>
      <c r="E657" s="49">
        <f>Source!AQ480</f>
        <v>40.200000000000003</v>
      </c>
      <c r="F657" s="50"/>
      <c r="G657" s="51" t="str">
        <f>Source!DI480</f>
        <v/>
      </c>
      <c r="H657" s="49">
        <f>Source!AV480</f>
        <v>1.0669999999999999</v>
      </c>
      <c r="I657" s="50">
        <f>Source!U480</f>
        <v>1.7157359999999999</v>
      </c>
      <c r="J657" s="49"/>
      <c r="K657" s="50"/>
      <c r="AB657" s="45">
        <f>I657</f>
        <v>1.7157359999999999</v>
      </c>
    </row>
    <row r="658" spans="1:28" ht="15" x14ac:dyDescent="0.25">
      <c r="A658" s="52"/>
      <c r="B658" s="52"/>
      <c r="C658" s="53" t="s">
        <v>626</v>
      </c>
      <c r="D658" s="52"/>
      <c r="E658" s="52"/>
      <c r="F658" s="52"/>
      <c r="G658" s="52"/>
      <c r="H658" s="54">
        <f>I650+I651+I653+I654+I655+I656</f>
        <v>63.99</v>
      </c>
      <c r="I658" s="54"/>
      <c r="J658" s="54">
        <f>K650+K651+K653+K654+K655+K656</f>
        <v>1329.05</v>
      </c>
      <c r="K658" s="54"/>
      <c r="O658" s="45">
        <f>I650+I651+I653+I654+I655+I656</f>
        <v>63.99</v>
      </c>
      <c r="P658" s="45">
        <f>K650+K651+K653+K654+K655+K656</f>
        <v>1329.05</v>
      </c>
      <c r="X658">
        <f>IF(Source!BI480&lt;=1,I650+I651+I653+I654+I655+I656-0, 0)</f>
        <v>0</v>
      </c>
      <c r="Y658">
        <f>IF(Source!BI480=2,I650+I651+I653+I654+I655+I656-0, 0)</f>
        <v>63.99</v>
      </c>
      <c r="Z658">
        <f>IF(Source!BI480=3,I650+I651+I653+I654+I655+I656-0, 0)</f>
        <v>0</v>
      </c>
      <c r="AA658">
        <f>IF(Source!BI480=4,I650+I651+I653+I654+I655+I656,0)</f>
        <v>0</v>
      </c>
    </row>
    <row r="660" spans="1:28" ht="42.75" x14ac:dyDescent="0.2">
      <c r="A660" s="47">
        <v>84</v>
      </c>
      <c r="B660" s="47" t="str">
        <f>Source!F481</f>
        <v>1.23-10-32</v>
      </c>
      <c r="C660" s="47" t="s">
        <v>211</v>
      </c>
      <c r="D660" s="48" t="str">
        <f>Source!H481</f>
        <v>км</v>
      </c>
      <c r="E660" s="49">
        <f>Source!I481</f>
        <v>4.0000000000000001E-3</v>
      </c>
      <c r="F660" s="50">
        <f>Source!AL481</f>
        <v>19694.259999999998</v>
      </c>
      <c r="G660" s="51" t="str">
        <f>Source!DD481</f>
        <v/>
      </c>
      <c r="H660" s="49">
        <f>Source!AW481</f>
        <v>1</v>
      </c>
      <c r="I660" s="50">
        <f>ROUND((ROUND((Source!AC481*Source!AW481*Source!I481),2)),2)</f>
        <v>78.78</v>
      </c>
      <c r="J660" s="49">
        <f>IF(Source!BC481&lt;&gt; 0, Source!BC481, 1)</f>
        <v>11.68</v>
      </c>
      <c r="K660" s="50">
        <f>Source!P481</f>
        <v>920.15</v>
      </c>
      <c r="Q660">
        <f>ROUND((Source!DN481/100)*ROUND((ROUND((Source!AF481*Source!AV481*Source!I481),2)),2), 2)</f>
        <v>0</v>
      </c>
      <c r="R660">
        <f>Source!X481</f>
        <v>0</v>
      </c>
      <c r="S660">
        <f>ROUND((Source!DO481/100)*ROUND((ROUND((Source!AF481*Source!AV481*Source!I481),2)),2), 2)</f>
        <v>0</v>
      </c>
      <c r="T660">
        <f>Source!Y481</f>
        <v>0</v>
      </c>
      <c r="U660">
        <f>ROUND((175/100)*ROUND((ROUND((Source!AE481*Source!AV481*Source!I481),2)),2), 2)</f>
        <v>0</v>
      </c>
      <c r="V660">
        <f>ROUND((160/100)*ROUND(ROUND((ROUND((Source!AE481*Source!AV481*Source!I481),2)*Source!BS481),2), 2), 2)</f>
        <v>0</v>
      </c>
    </row>
    <row r="661" spans="1:28" ht="15" x14ac:dyDescent="0.25">
      <c r="A661" s="52"/>
      <c r="B661" s="52"/>
      <c r="C661" s="53" t="s">
        <v>626</v>
      </c>
      <c r="D661" s="52"/>
      <c r="E661" s="52"/>
      <c r="F661" s="52"/>
      <c r="G661" s="52"/>
      <c r="H661" s="54">
        <f>I660</f>
        <v>78.78</v>
      </c>
      <c r="I661" s="54"/>
      <c r="J661" s="54">
        <f>K660</f>
        <v>920.15</v>
      </c>
      <c r="K661" s="54"/>
      <c r="O661" s="45">
        <f>I660</f>
        <v>78.78</v>
      </c>
      <c r="P661" s="45">
        <f>K660</f>
        <v>920.15</v>
      </c>
      <c r="X661">
        <f>IF(Source!BI481&lt;=1,I660-0, 0)</f>
        <v>0</v>
      </c>
      <c r="Y661">
        <f>IF(Source!BI481=2,I660-0, 0)</f>
        <v>78.78</v>
      </c>
      <c r="Z661">
        <f>IF(Source!BI481=3,I660-0, 0)</f>
        <v>0</v>
      </c>
      <c r="AA661">
        <f>IF(Source!BI481=4,I660,0)</f>
        <v>0</v>
      </c>
    </row>
    <row r="664" spans="1:28" ht="15" x14ac:dyDescent="0.25">
      <c r="A664" s="57" t="str">
        <f>CONCATENATE("Итого по подразделу: ",IF(Source!G483&lt;&gt;"Новый подраздел", Source!G483, ""))</f>
        <v>Итого по подразделу: Подраздел: Монтажные работы</v>
      </c>
      <c r="B664" s="57"/>
      <c r="C664" s="57"/>
      <c r="D664" s="57"/>
      <c r="E664" s="57"/>
      <c r="F664" s="57"/>
      <c r="G664" s="57"/>
      <c r="H664" s="46">
        <f>SUM(O604:O663)</f>
        <v>6198.24</v>
      </c>
      <c r="I664" s="56"/>
      <c r="J664" s="46">
        <f>SUM(P604:P663)</f>
        <v>54501.04</v>
      </c>
      <c r="K664" s="56"/>
    </row>
    <row r="665" spans="1:28" hidden="1" x14ac:dyDescent="0.2">
      <c r="A665" t="s">
        <v>627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628</v>
      </c>
      <c r="H666">
        <f>SUM(AE604:AE665)</f>
        <v>0</v>
      </c>
      <c r="J666">
        <f>SUM(AF604:AF665)</f>
        <v>0</v>
      </c>
    </row>
    <row r="668" spans="1:28" ht="16.5" x14ac:dyDescent="0.25">
      <c r="A668" s="39" t="str">
        <f>CONCATENATE("Подраздел: ",IF(Source!G513&lt;&gt;"Новый подраздел", Source!G513, ""))</f>
        <v>Подраздел: Подраздел: Оборудование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28" ht="55.5" x14ac:dyDescent="0.2">
      <c r="A669" s="59">
        <v>85</v>
      </c>
      <c r="B669" s="59" t="str">
        <f>Source!F517</f>
        <v>Данные поставщика</v>
      </c>
      <c r="C669" s="59" t="s">
        <v>644</v>
      </c>
      <c r="D669" s="60" t="str">
        <f>Source!H517</f>
        <v>К-Т</v>
      </c>
      <c r="E669" s="61">
        <f>Source!I517</f>
        <v>1</v>
      </c>
      <c r="F669" s="62">
        <f>Source!AL517</f>
        <v>77821.009999999995</v>
      </c>
      <c r="G669" s="63" t="str">
        <f>Source!DD517</f>
        <v/>
      </c>
      <c r="H669" s="61">
        <f>Source!AW517</f>
        <v>1</v>
      </c>
      <c r="I669" s="62">
        <f>ROUND((ROUND((Source!AC517*Source!AW517*Source!I517),2)),2)</f>
        <v>77821.009999999995</v>
      </c>
      <c r="J669" s="61">
        <f>IF(Source!BC517&lt;&gt; 0, Source!BC517, 1)</f>
        <v>5.14</v>
      </c>
      <c r="K669" s="62">
        <f>Source!P517</f>
        <v>399999.99</v>
      </c>
      <c r="Q669">
        <f>ROUND((Source!DN517/100)*ROUND((ROUND((Source!AF517*Source!AV517*Source!I517),2)),2), 2)</f>
        <v>0</v>
      </c>
      <c r="R669">
        <f>Source!X517</f>
        <v>0</v>
      </c>
      <c r="S669">
        <f>ROUND((Source!DO517/100)*ROUND((ROUND((Source!AF517*Source!AV517*Source!I517),2)),2), 2)</f>
        <v>0</v>
      </c>
      <c r="T669">
        <f>Source!Y517</f>
        <v>0</v>
      </c>
      <c r="U669">
        <f>ROUND((175/100)*ROUND((ROUND((Source!AE517*Source!AV517*Source!I517),2)),2), 2)</f>
        <v>0</v>
      </c>
      <c r="V669">
        <f>ROUND((160/100)*ROUND(ROUND((ROUND((Source!AE517*Source!AV517*Source!I517),2)*Source!BS517),2), 2), 2)</f>
        <v>0</v>
      </c>
    </row>
    <row r="670" spans="1:28" ht="15" x14ac:dyDescent="0.25">
      <c r="A670" s="64"/>
      <c r="B670" s="64"/>
      <c r="C670" s="65" t="s">
        <v>626</v>
      </c>
      <c r="D670" s="64"/>
      <c r="E670" s="64"/>
      <c r="F670" s="64"/>
      <c r="G670" s="64"/>
      <c r="H670" s="66">
        <f>I669</f>
        <v>77821.009999999995</v>
      </c>
      <c r="I670" s="66"/>
      <c r="J670" s="66">
        <f>K669</f>
        <v>399999.99</v>
      </c>
      <c r="K670" s="66"/>
      <c r="O670" s="45">
        <f>I669</f>
        <v>77821.009999999995</v>
      </c>
      <c r="P670" s="45">
        <f>K669</f>
        <v>399999.99</v>
      </c>
      <c r="X670">
        <f>IF(Source!BI517&lt;=1,I669-0, 0)</f>
        <v>0</v>
      </c>
      <c r="Y670">
        <f>IF(Source!BI517=2,I669-0, 0)</f>
        <v>0</v>
      </c>
      <c r="Z670">
        <f>IF(Source!BI517=3,I669-0, 0)</f>
        <v>77821.009999999995</v>
      </c>
      <c r="AA670">
        <f>IF(Source!BI517=4,I669,0)</f>
        <v>0</v>
      </c>
    </row>
    <row r="673" spans="1:28" ht="15" x14ac:dyDescent="0.25">
      <c r="A673" s="57" t="str">
        <f>CONCATENATE("Итого по подразделу: ",IF(Source!G519&lt;&gt;"Новый подраздел", Source!G519, ""))</f>
        <v>Итого по подразделу: Подраздел: Оборудование</v>
      </c>
      <c r="B673" s="57"/>
      <c r="C673" s="57"/>
      <c r="D673" s="57"/>
      <c r="E673" s="57"/>
      <c r="F673" s="57"/>
      <c r="G673" s="57"/>
      <c r="H673" s="46">
        <f>SUM(O668:O672)</f>
        <v>77821.009999999995</v>
      </c>
      <c r="I673" s="56"/>
      <c r="J673" s="46">
        <f>SUM(P668:P672)</f>
        <v>399999.99</v>
      </c>
      <c r="K673" s="56"/>
    </row>
    <row r="674" spans="1:28" hidden="1" x14ac:dyDescent="0.2">
      <c r="A674" t="s">
        <v>627</v>
      </c>
      <c r="H674">
        <f>SUM(AC668:AC673)</f>
        <v>0</v>
      </c>
      <c r="J674">
        <f>SUM(AD668:AD673)</f>
        <v>0</v>
      </c>
    </row>
    <row r="675" spans="1:28" hidden="1" x14ac:dyDescent="0.2">
      <c r="A675" t="s">
        <v>628</v>
      </c>
      <c r="H675">
        <f>SUM(AE668:AE674)</f>
        <v>0</v>
      </c>
      <c r="J675">
        <f>SUM(AF668:AF674)</f>
        <v>0</v>
      </c>
    </row>
    <row r="677" spans="1:28" ht="15" x14ac:dyDescent="0.25">
      <c r="A677" s="57" t="str">
        <f>CONCATENATE("Итого по разделу: ",IF(Source!G549&lt;&gt;"Новый раздел", Source!G549, ""))</f>
        <v>Итого по разделу: Раздел: Телемеханика БКТП</v>
      </c>
      <c r="B677" s="57"/>
      <c r="C677" s="57"/>
      <c r="D677" s="57"/>
      <c r="E677" s="57"/>
      <c r="F677" s="57"/>
      <c r="G677" s="57"/>
      <c r="H677" s="46">
        <f>SUM(O602:O676)</f>
        <v>84019.25</v>
      </c>
      <c r="I677" s="56"/>
      <c r="J677" s="46">
        <f>SUM(P602:P676)</f>
        <v>454501.02999999997</v>
      </c>
      <c r="K677" s="56"/>
    </row>
    <row r="678" spans="1:28" hidden="1" x14ac:dyDescent="0.2">
      <c r="A678" t="s">
        <v>627</v>
      </c>
      <c r="H678">
        <f>SUM(AC602:AC677)</f>
        <v>0</v>
      </c>
      <c r="J678">
        <f>SUM(AD602:AD677)</f>
        <v>0</v>
      </c>
    </row>
    <row r="679" spans="1:28" hidden="1" x14ac:dyDescent="0.2">
      <c r="A679" t="s">
        <v>628</v>
      </c>
      <c r="H679">
        <f>SUM(AE602:AE678)</f>
        <v>0</v>
      </c>
      <c r="J679">
        <f>SUM(AF602:AF678)</f>
        <v>0</v>
      </c>
    </row>
    <row r="681" spans="1:28" ht="16.5" x14ac:dyDescent="0.25">
      <c r="A681" s="39" t="str">
        <f>CONCATENATE("Раздел: ",IF(Source!G579&lt;&gt;"Новый раздел", Source!G579, ""))</f>
        <v>Раздел: Раздел: Пусконаладочные работы ТМ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28" ht="42.75" x14ac:dyDescent="0.2">
      <c r="A682" s="40">
        <v>86</v>
      </c>
      <c r="B682" s="40" t="str">
        <f>Source!F583</f>
        <v>5.2-23-1</v>
      </c>
      <c r="C682" s="40" t="s">
        <v>498</v>
      </c>
      <c r="D682" s="41" t="str">
        <f>Source!H583</f>
        <v>1 устройство</v>
      </c>
      <c r="E682" s="10">
        <f>Source!I583</f>
        <v>1</v>
      </c>
      <c r="F682" s="43"/>
      <c r="G682" s="42"/>
      <c r="H682" s="10"/>
      <c r="I682" s="43"/>
      <c r="J682" s="10"/>
      <c r="K682" s="43"/>
      <c r="Q682">
        <f>ROUND((Source!DN583/100)*ROUND((ROUND((Source!AF583*Source!AV583*Source!I583),2)),2), 2)</f>
        <v>689.99</v>
      </c>
      <c r="R682">
        <f>Source!X583</f>
        <v>16782.28</v>
      </c>
      <c r="S682">
        <f>ROUND((Source!DO583/100)*ROUND((ROUND((Source!AF583*Source!AV583*Source!I583),2)),2), 2)</f>
        <v>643.99</v>
      </c>
      <c r="T682">
        <f>Source!Y583</f>
        <v>9829.6200000000008</v>
      </c>
      <c r="U682">
        <f>ROUND((175/100)*ROUND((ROUND((Source!AE583*Source!AV583*Source!I583),2)),2), 2)</f>
        <v>0</v>
      </c>
      <c r="V682">
        <f>ROUND((160/100)*ROUND(ROUND((ROUND((Source!AE583*Source!AV583*Source!I583),2)*Source!BS583),2), 2), 2)</f>
        <v>0</v>
      </c>
    </row>
    <row r="683" spans="1:28" ht="14.25" x14ac:dyDescent="0.2">
      <c r="A683" s="40"/>
      <c r="B683" s="40"/>
      <c r="C683" s="40" t="s">
        <v>616</v>
      </c>
      <c r="D683" s="41"/>
      <c r="E683" s="10"/>
      <c r="F683" s="43">
        <f>Source!AO583</f>
        <v>1149.98</v>
      </c>
      <c r="G683" s="42" t="str">
        <f>Source!DG583</f>
        <v>)*0,8</v>
      </c>
      <c r="H683" s="10">
        <f>Source!AV583</f>
        <v>1</v>
      </c>
      <c r="I683" s="43">
        <f>ROUND((ROUND((Source!AF583*Source!AV583*Source!I583),2)),2)</f>
        <v>919.98</v>
      </c>
      <c r="J683" s="10">
        <f>IF(Source!BA583&lt;&gt; 0, Source!BA583, 1)</f>
        <v>26.06</v>
      </c>
      <c r="K683" s="43">
        <f>Source!S583</f>
        <v>23974.68</v>
      </c>
      <c r="W683">
        <f>I683</f>
        <v>919.98</v>
      </c>
    </row>
    <row r="684" spans="1:28" ht="14.25" x14ac:dyDescent="0.2">
      <c r="A684" s="40"/>
      <c r="B684" s="40"/>
      <c r="C684" s="40" t="s">
        <v>620</v>
      </c>
      <c r="D684" s="41" t="s">
        <v>621</v>
      </c>
      <c r="E684" s="10">
        <f>Source!DN583</f>
        <v>75</v>
      </c>
      <c r="F684" s="43"/>
      <c r="G684" s="42"/>
      <c r="H684" s="10"/>
      <c r="I684" s="43">
        <f>SUM(Q682:Q683)</f>
        <v>689.99</v>
      </c>
      <c r="J684" s="10">
        <f>Source!BZ583</f>
        <v>70</v>
      </c>
      <c r="K684" s="43">
        <f>SUM(R682:R683)</f>
        <v>16782.28</v>
      </c>
    </row>
    <row r="685" spans="1:28" ht="14.25" x14ac:dyDescent="0.2">
      <c r="A685" s="40"/>
      <c r="B685" s="40"/>
      <c r="C685" s="40" t="s">
        <v>622</v>
      </c>
      <c r="D685" s="41" t="s">
        <v>621</v>
      </c>
      <c r="E685" s="10">
        <f>Source!DO583</f>
        <v>70</v>
      </c>
      <c r="F685" s="43"/>
      <c r="G685" s="42"/>
      <c r="H685" s="10"/>
      <c r="I685" s="43">
        <f>SUM(S682:S684)</f>
        <v>643.99</v>
      </c>
      <c r="J685" s="10">
        <f>Source!CA583</f>
        <v>41</v>
      </c>
      <c r="K685" s="43">
        <f>SUM(T682:T684)</f>
        <v>9829.6200000000008</v>
      </c>
    </row>
    <row r="686" spans="1:28" ht="14.25" x14ac:dyDescent="0.2">
      <c r="A686" s="47"/>
      <c r="B686" s="47"/>
      <c r="C686" s="47" t="s">
        <v>624</v>
      </c>
      <c r="D686" s="48" t="s">
        <v>625</v>
      </c>
      <c r="E686" s="49">
        <f>Source!AQ583</f>
        <v>72</v>
      </c>
      <c r="F686" s="50"/>
      <c r="G686" s="51" t="str">
        <f>Source!DI583</f>
        <v>)*0,8</v>
      </c>
      <c r="H686" s="49">
        <f>Source!AV583</f>
        <v>1</v>
      </c>
      <c r="I686" s="50">
        <f>Source!U583</f>
        <v>57.6</v>
      </c>
      <c r="J686" s="49"/>
      <c r="K686" s="50"/>
      <c r="AB686" s="45">
        <f>I686</f>
        <v>57.6</v>
      </c>
    </row>
    <row r="687" spans="1:28" ht="15" x14ac:dyDescent="0.25">
      <c r="A687" s="52"/>
      <c r="B687" s="52"/>
      <c r="C687" s="53" t="s">
        <v>626</v>
      </c>
      <c r="D687" s="52"/>
      <c r="E687" s="52"/>
      <c r="F687" s="52"/>
      <c r="G687" s="52"/>
      <c r="H687" s="54">
        <f>I683+I684+I685</f>
        <v>2253.96</v>
      </c>
      <c r="I687" s="54"/>
      <c r="J687" s="54">
        <f>K683+K684+K685</f>
        <v>50586.58</v>
      </c>
      <c r="K687" s="54"/>
      <c r="O687" s="45">
        <f>I683+I684+I685</f>
        <v>2253.96</v>
      </c>
      <c r="P687" s="45">
        <f>K683+K684+K685</f>
        <v>50586.58</v>
      </c>
      <c r="X687">
        <f>IF(Source!BI583&lt;=1,I683+I684+I685-0, 0)</f>
        <v>0</v>
      </c>
      <c r="Y687">
        <f>IF(Source!BI583=2,I683+I684+I685-0, 0)</f>
        <v>0</v>
      </c>
      <c r="Z687">
        <f>IF(Source!BI583=3,I683+I684+I685-0, 0)</f>
        <v>0</v>
      </c>
      <c r="AA687">
        <f>IF(Source!BI583=4,I683+I684+I685,0)</f>
        <v>2253.96</v>
      </c>
    </row>
    <row r="689" spans="1:28" ht="42.75" x14ac:dyDescent="0.2">
      <c r="A689" s="40">
        <v>87</v>
      </c>
      <c r="B689" s="40" t="str">
        <f>Source!F584</f>
        <v>5.2-23-2</v>
      </c>
      <c r="C689" s="40" t="s">
        <v>506</v>
      </c>
      <c r="D689" s="41" t="str">
        <f>Source!H584</f>
        <v>1 устройство</v>
      </c>
      <c r="E689" s="10">
        <f>Source!I584</f>
        <v>1</v>
      </c>
      <c r="F689" s="43"/>
      <c r="G689" s="42"/>
      <c r="H689" s="10"/>
      <c r="I689" s="43"/>
      <c r="J689" s="10"/>
      <c r="K689" s="43"/>
      <c r="Q689">
        <f>ROUND((Source!DN584/100)*ROUND((ROUND((Source!AF584*Source!AV584*Source!I584),2)),2), 2)</f>
        <v>1379.99</v>
      </c>
      <c r="R689">
        <f>Source!X584</f>
        <v>33564.92</v>
      </c>
      <c r="S689">
        <f>ROUND((Source!DO584/100)*ROUND((ROUND((Source!AF584*Source!AV584*Source!I584),2)),2), 2)</f>
        <v>1287.99</v>
      </c>
      <c r="T689">
        <f>Source!Y584</f>
        <v>19659.45</v>
      </c>
      <c r="U689">
        <f>ROUND((175/100)*ROUND((ROUND((Source!AE584*Source!AV584*Source!I584),2)),2), 2)</f>
        <v>0</v>
      </c>
      <c r="V689">
        <f>ROUND((160/100)*ROUND(ROUND((ROUND((Source!AE584*Source!AV584*Source!I584),2)*Source!BS584),2), 2), 2)</f>
        <v>0</v>
      </c>
    </row>
    <row r="690" spans="1:28" ht="14.25" x14ac:dyDescent="0.2">
      <c r="A690" s="40"/>
      <c r="B690" s="40"/>
      <c r="C690" s="40" t="s">
        <v>616</v>
      </c>
      <c r="D690" s="41"/>
      <c r="E690" s="10"/>
      <c r="F690" s="43">
        <f>Source!AO584</f>
        <v>2299.9699999999998</v>
      </c>
      <c r="G690" s="42" t="str">
        <f>Source!DG584</f>
        <v>)*0,8</v>
      </c>
      <c r="H690" s="10">
        <f>Source!AV584</f>
        <v>1</v>
      </c>
      <c r="I690" s="43">
        <f>ROUND((ROUND((Source!AF584*Source!AV584*Source!I584),2)),2)</f>
        <v>1839.98</v>
      </c>
      <c r="J690" s="10">
        <f>IF(Source!BA584&lt;&gt; 0, Source!BA584, 1)</f>
        <v>26.06</v>
      </c>
      <c r="K690" s="43">
        <f>Source!S584</f>
        <v>47949.88</v>
      </c>
      <c r="W690">
        <f>I690</f>
        <v>1839.98</v>
      </c>
    </row>
    <row r="691" spans="1:28" ht="14.25" x14ac:dyDescent="0.2">
      <c r="A691" s="40"/>
      <c r="B691" s="40"/>
      <c r="C691" s="40" t="s">
        <v>620</v>
      </c>
      <c r="D691" s="41" t="s">
        <v>621</v>
      </c>
      <c r="E691" s="10">
        <f>Source!DN584</f>
        <v>75</v>
      </c>
      <c r="F691" s="43"/>
      <c r="G691" s="42"/>
      <c r="H691" s="10"/>
      <c r="I691" s="43">
        <f>SUM(Q689:Q690)</f>
        <v>1379.99</v>
      </c>
      <c r="J691" s="10">
        <f>Source!BZ584</f>
        <v>70</v>
      </c>
      <c r="K691" s="43">
        <f>SUM(R689:R690)</f>
        <v>33564.92</v>
      </c>
    </row>
    <row r="692" spans="1:28" ht="14.25" x14ac:dyDescent="0.2">
      <c r="A692" s="40"/>
      <c r="B692" s="40"/>
      <c r="C692" s="40" t="s">
        <v>622</v>
      </c>
      <c r="D692" s="41" t="s">
        <v>621</v>
      </c>
      <c r="E692" s="10">
        <f>Source!DO584</f>
        <v>70</v>
      </c>
      <c r="F692" s="43"/>
      <c r="G692" s="42"/>
      <c r="H692" s="10"/>
      <c r="I692" s="43">
        <f>SUM(S689:S691)</f>
        <v>1287.99</v>
      </c>
      <c r="J692" s="10">
        <f>Source!CA584</f>
        <v>41</v>
      </c>
      <c r="K692" s="43">
        <f>SUM(T689:T691)</f>
        <v>19659.45</v>
      </c>
    </row>
    <row r="693" spans="1:28" ht="14.25" x14ac:dyDescent="0.2">
      <c r="A693" s="47"/>
      <c r="B693" s="47"/>
      <c r="C693" s="47" t="s">
        <v>624</v>
      </c>
      <c r="D693" s="48" t="s">
        <v>625</v>
      </c>
      <c r="E693" s="49">
        <f>Source!AQ584</f>
        <v>144</v>
      </c>
      <c r="F693" s="50"/>
      <c r="G693" s="51" t="str">
        <f>Source!DI584</f>
        <v>)*0,8</v>
      </c>
      <c r="H693" s="49">
        <f>Source!AV584</f>
        <v>1</v>
      </c>
      <c r="I693" s="50">
        <f>Source!U584</f>
        <v>115.2</v>
      </c>
      <c r="J693" s="49"/>
      <c r="K693" s="50"/>
      <c r="AB693" s="45">
        <f>I693</f>
        <v>115.2</v>
      </c>
    </row>
    <row r="694" spans="1:28" ht="15" x14ac:dyDescent="0.25">
      <c r="A694" s="52"/>
      <c r="B694" s="52"/>
      <c r="C694" s="53" t="s">
        <v>626</v>
      </c>
      <c r="D694" s="52"/>
      <c r="E694" s="52"/>
      <c r="F694" s="52"/>
      <c r="G694" s="52"/>
      <c r="H694" s="54">
        <f>I690+I691+I692</f>
        <v>4507.96</v>
      </c>
      <c r="I694" s="54"/>
      <c r="J694" s="54">
        <f>K690+K691+K692</f>
        <v>101174.24999999999</v>
      </c>
      <c r="K694" s="54"/>
      <c r="O694" s="45">
        <f>I690+I691+I692</f>
        <v>4507.96</v>
      </c>
      <c r="P694" s="45">
        <f>K690+K691+K692</f>
        <v>101174.24999999999</v>
      </c>
      <c r="X694">
        <f>IF(Source!BI584&lt;=1,I690+I691+I692-0, 0)</f>
        <v>0</v>
      </c>
      <c r="Y694">
        <f>IF(Source!BI584=2,I690+I691+I692-0, 0)</f>
        <v>0</v>
      </c>
      <c r="Z694">
        <f>IF(Source!BI584=3,I690+I691+I692-0, 0)</f>
        <v>0</v>
      </c>
      <c r="AA694">
        <f>IF(Source!BI584=4,I690+I691+I692,0)</f>
        <v>4507.96</v>
      </c>
    </row>
    <row r="697" spans="1:28" ht="15" x14ac:dyDescent="0.25">
      <c r="A697" s="57" t="str">
        <f>CONCATENATE("Итого по разделу: ",IF(Source!G586&lt;&gt;"Новый раздел", Source!G586, ""))</f>
        <v>Итого по разделу: Раздел: Пусконаладочные работы ТМ</v>
      </c>
      <c r="B697" s="57"/>
      <c r="C697" s="57"/>
      <c r="D697" s="57"/>
      <c r="E697" s="57"/>
      <c r="F697" s="57"/>
      <c r="G697" s="57"/>
      <c r="H697" s="46">
        <f>SUM(O681:O696)</f>
        <v>6761.92</v>
      </c>
      <c r="I697" s="56"/>
      <c r="J697" s="46">
        <f>SUM(P681:P696)</f>
        <v>151760.82999999999</v>
      </c>
      <c r="K697" s="56"/>
    </row>
    <row r="698" spans="1:28" hidden="1" x14ac:dyDescent="0.2">
      <c r="A698" t="s">
        <v>627</v>
      </c>
      <c r="H698">
        <f>SUM(AC681:AC697)</f>
        <v>0</v>
      </c>
      <c r="J698">
        <f>SUM(AD681:AD697)</f>
        <v>0</v>
      </c>
    </row>
    <row r="699" spans="1:28" hidden="1" x14ac:dyDescent="0.2">
      <c r="A699" t="s">
        <v>628</v>
      </c>
      <c r="H699">
        <f>SUM(AE681:AE698)</f>
        <v>0</v>
      </c>
      <c r="J699">
        <f>SUM(AF681:AF698)</f>
        <v>0</v>
      </c>
    </row>
    <row r="701" spans="1:28" ht="15" x14ac:dyDescent="0.25">
      <c r="A701" s="57" t="str">
        <f>CONCATENATE("Итого по локальной смете: ",IF(Source!G616&lt;&gt;"Новая локальная смета", Source!G616, ""))</f>
        <v xml:space="preserve">Итого по локальной смете: </v>
      </c>
      <c r="B701" s="57"/>
      <c r="C701" s="57"/>
      <c r="D701" s="57"/>
      <c r="E701" s="57"/>
      <c r="F701" s="57"/>
      <c r="G701" s="57"/>
      <c r="H701" s="46">
        <f>SUM(O36:O700)</f>
        <v>1683331.7899999998</v>
      </c>
      <c r="I701" s="56"/>
      <c r="J701" s="46">
        <f>SUM(P36:P700)</f>
        <v>9375053.3200000022</v>
      </c>
      <c r="K701" s="56"/>
    </row>
    <row r="702" spans="1:28" hidden="1" x14ac:dyDescent="0.2">
      <c r="A702" t="s">
        <v>627</v>
      </c>
      <c r="H702">
        <f>SUM(AC36:AC701)</f>
        <v>0</v>
      </c>
      <c r="J702">
        <f>SUM(AD36:AD701)</f>
        <v>0</v>
      </c>
    </row>
    <row r="703" spans="1:28" hidden="1" x14ac:dyDescent="0.2">
      <c r="A703" t="s">
        <v>628</v>
      </c>
      <c r="H703">
        <f>SUM(AE36:AE702)</f>
        <v>0</v>
      </c>
      <c r="J703">
        <f>SUM(AF36:AF702)</f>
        <v>0</v>
      </c>
    </row>
    <row r="706" spans="1:11" ht="14.25" x14ac:dyDescent="0.2">
      <c r="A706" s="68" t="s">
        <v>646</v>
      </c>
      <c r="B706" s="68"/>
      <c r="C706" s="69" t="str">
        <f>IF(Source!AC12&lt;&gt;"", Source!AC12," ")</f>
        <v xml:space="preserve"> </v>
      </c>
      <c r="D706" s="69"/>
      <c r="E706" s="69"/>
      <c r="F706" s="69"/>
      <c r="G706" s="69"/>
      <c r="H706" s="14" t="str">
        <f>IF(Source!AB12&lt;&gt;"", Source!AB12," ")</f>
        <v xml:space="preserve"> </v>
      </c>
      <c r="I706" s="14"/>
      <c r="J706" s="14"/>
      <c r="K706" s="14"/>
    </row>
    <row r="707" spans="1:11" ht="14.25" x14ac:dyDescent="0.2">
      <c r="A707" s="11"/>
      <c r="B707" s="11"/>
      <c r="C707" s="22" t="s">
        <v>647</v>
      </c>
      <c r="D707" s="22"/>
      <c r="E707" s="22"/>
      <c r="F707" s="22"/>
      <c r="G707" s="22"/>
      <c r="H707" s="11"/>
      <c r="I707" s="11"/>
      <c r="J707" s="11"/>
      <c r="K707" s="11"/>
    </row>
    <row r="708" spans="1:1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 ht="14.25" x14ac:dyDescent="0.2">
      <c r="A709" s="68" t="s">
        <v>648</v>
      </c>
      <c r="B709" s="68"/>
      <c r="C709" s="69" t="str">
        <f>IF(Source!AE12&lt;&gt;"", Source!AE12," ")</f>
        <v xml:space="preserve"> </v>
      </c>
      <c r="D709" s="69"/>
      <c r="E709" s="69"/>
      <c r="F709" s="69"/>
      <c r="G709" s="69"/>
      <c r="H709" s="14" t="str">
        <f>IF(Source!AD12&lt;&gt;"", Source!AD12," ")</f>
        <v xml:space="preserve"> </v>
      </c>
      <c r="I709" s="14"/>
      <c r="J709" s="14"/>
      <c r="K709" s="14"/>
    </row>
    <row r="710" spans="1:11" ht="14.25" x14ac:dyDescent="0.2">
      <c r="A710" s="11"/>
      <c r="B710" s="11"/>
      <c r="C710" s="22" t="s">
        <v>647</v>
      </c>
      <c r="D710" s="22"/>
      <c r="E710" s="22"/>
      <c r="F710" s="22"/>
      <c r="G710" s="22"/>
      <c r="H710" s="11"/>
      <c r="I710" s="11"/>
      <c r="J710" s="11"/>
      <c r="K710" s="11"/>
    </row>
  </sheetData>
  <mergeCells count="265">
    <mergeCell ref="A709:B709"/>
    <mergeCell ref="H709:K709"/>
    <mergeCell ref="C710:G710"/>
    <mergeCell ref="J701:K701"/>
    <mergeCell ref="H701:I701"/>
    <mergeCell ref="A701:G701"/>
    <mergeCell ref="A706:B706"/>
    <mergeCell ref="H706:K706"/>
    <mergeCell ref="C707:G707"/>
    <mergeCell ref="A681:K681"/>
    <mergeCell ref="J687:K687"/>
    <mergeCell ref="H687:I687"/>
    <mergeCell ref="J694:K694"/>
    <mergeCell ref="H694:I694"/>
    <mergeCell ref="J697:K697"/>
    <mergeCell ref="H697:I697"/>
    <mergeCell ref="A697:G697"/>
    <mergeCell ref="J670:K670"/>
    <mergeCell ref="H670:I670"/>
    <mergeCell ref="J673:K673"/>
    <mergeCell ref="H673:I673"/>
    <mergeCell ref="A673:G673"/>
    <mergeCell ref="J677:K677"/>
    <mergeCell ref="H677:I677"/>
    <mergeCell ref="A677:G677"/>
    <mergeCell ref="J661:K661"/>
    <mergeCell ref="H661:I661"/>
    <mergeCell ref="J664:K664"/>
    <mergeCell ref="H664:I664"/>
    <mergeCell ref="A664:G664"/>
    <mergeCell ref="A668:K668"/>
    <mergeCell ref="J643:K643"/>
    <mergeCell ref="H643:I643"/>
    <mergeCell ref="J646:K646"/>
    <mergeCell ref="H646:I646"/>
    <mergeCell ref="J658:K658"/>
    <mergeCell ref="H658:I658"/>
    <mergeCell ref="J634:K634"/>
    <mergeCell ref="H634:I634"/>
    <mergeCell ref="J637:K637"/>
    <mergeCell ref="H637:I637"/>
    <mergeCell ref="J640:K640"/>
    <mergeCell ref="H640:I640"/>
    <mergeCell ref="A602:K602"/>
    <mergeCell ref="A604:K604"/>
    <mergeCell ref="J614:K614"/>
    <mergeCell ref="H614:I614"/>
    <mergeCell ref="J622:K622"/>
    <mergeCell ref="H622:I622"/>
    <mergeCell ref="A589:K589"/>
    <mergeCell ref="J595:K595"/>
    <mergeCell ref="H595:I595"/>
    <mergeCell ref="J598:K598"/>
    <mergeCell ref="H598:I598"/>
    <mergeCell ref="A598:G598"/>
    <mergeCell ref="J581:K581"/>
    <mergeCell ref="H581:I581"/>
    <mergeCell ref="A581:G581"/>
    <mergeCell ref="J585:K585"/>
    <mergeCell ref="H585:I585"/>
    <mergeCell ref="A585:G585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A536:G536"/>
    <mergeCell ref="A540:K540"/>
    <mergeCell ref="J542:K542"/>
    <mergeCell ref="H542:I542"/>
    <mergeCell ref="J527:K527"/>
    <mergeCell ref="H527:I527"/>
    <mergeCell ref="J530:K530"/>
    <mergeCell ref="H530:I530"/>
    <mergeCell ref="J533:K533"/>
    <mergeCell ref="H533:I533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A467:G467"/>
    <mergeCell ref="A471:K471"/>
    <mergeCell ref="J431:K431"/>
    <mergeCell ref="H431:I431"/>
    <mergeCell ref="J442:K442"/>
    <mergeCell ref="H442:I442"/>
    <mergeCell ref="J453:K453"/>
    <mergeCell ref="H453:I453"/>
    <mergeCell ref="J414:K414"/>
    <mergeCell ref="H414:I414"/>
    <mergeCell ref="J417:K417"/>
    <mergeCell ref="H417:I417"/>
    <mergeCell ref="J428:K428"/>
    <mergeCell ref="H428:I428"/>
    <mergeCell ref="J389:K389"/>
    <mergeCell ref="H389:I389"/>
    <mergeCell ref="A389:G389"/>
    <mergeCell ref="A393:K393"/>
    <mergeCell ref="J403:K403"/>
    <mergeCell ref="H403:I403"/>
    <mergeCell ref="J366:K366"/>
    <mergeCell ref="H366:I366"/>
    <mergeCell ref="J377:K377"/>
    <mergeCell ref="H377:I377"/>
    <mergeCell ref="J386:K386"/>
    <mergeCell ref="H386:I386"/>
    <mergeCell ref="J342:K342"/>
    <mergeCell ref="H342:I342"/>
    <mergeCell ref="J352:K352"/>
    <mergeCell ref="H352:I352"/>
    <mergeCell ref="J355:K355"/>
    <mergeCell ref="H355:I355"/>
    <mergeCell ref="J318:K318"/>
    <mergeCell ref="H318:I318"/>
    <mergeCell ref="A318:G318"/>
    <mergeCell ref="A322:K322"/>
    <mergeCell ref="J332:K332"/>
    <mergeCell ref="H332:I332"/>
    <mergeCell ref="J293:K293"/>
    <mergeCell ref="H293:I293"/>
    <mergeCell ref="J304:K304"/>
    <mergeCell ref="H304:I304"/>
    <mergeCell ref="J315:K315"/>
    <mergeCell ref="H315:I315"/>
    <mergeCell ref="J276:K276"/>
    <mergeCell ref="H276:I276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A262:G262"/>
    <mergeCell ref="A266:K266"/>
    <mergeCell ref="J242:K242"/>
    <mergeCell ref="H242:I242"/>
    <mergeCell ref="J245:K245"/>
    <mergeCell ref="H245:I245"/>
    <mergeCell ref="J256:K256"/>
    <mergeCell ref="H256:I256"/>
    <mergeCell ref="J224:K224"/>
    <mergeCell ref="H224:I224"/>
    <mergeCell ref="J227:K227"/>
    <mergeCell ref="H227:I227"/>
    <mergeCell ref="A227:G227"/>
    <mergeCell ref="A231:K231"/>
    <mergeCell ref="J191:K191"/>
    <mergeCell ref="H191:I191"/>
    <mergeCell ref="J202:K202"/>
    <mergeCell ref="H202:I202"/>
    <mergeCell ref="J213:K213"/>
    <mergeCell ref="H213:I213"/>
    <mergeCell ref="J158:K158"/>
    <mergeCell ref="H158:I158"/>
    <mergeCell ref="J169:K169"/>
    <mergeCell ref="H169:I169"/>
    <mergeCell ref="J180:K180"/>
    <mergeCell ref="H180:I180"/>
    <mergeCell ref="J124:K124"/>
    <mergeCell ref="H124:I124"/>
    <mergeCell ref="J135:K135"/>
    <mergeCell ref="H135:I135"/>
    <mergeCell ref="J147:K147"/>
    <mergeCell ref="H147:I147"/>
    <mergeCell ref="J94:K94"/>
    <mergeCell ref="H94:I94"/>
    <mergeCell ref="J105:K105"/>
    <mergeCell ref="H105:I105"/>
    <mergeCell ref="J116:K116"/>
    <mergeCell ref="H116:I116"/>
    <mergeCell ref="J61:K61"/>
    <mergeCell ref="H61:I61"/>
    <mergeCell ref="J72:K72"/>
    <mergeCell ref="H72:I72"/>
    <mergeCell ref="J83:K83"/>
    <mergeCell ref="H83:I83"/>
    <mergeCell ref="A32:K32"/>
    <mergeCell ref="A36:K36"/>
    <mergeCell ref="A38:K38"/>
    <mergeCell ref="A40:K40"/>
    <mergeCell ref="J50:K50"/>
    <mergeCell ref="H50:I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688</v>
      </c>
      <c r="C12" s="1">
        <v>0</v>
      </c>
      <c r="D12" s="1">
        <f>ROW(A646)</f>
        <v>646</v>
      </c>
      <c r="E12" s="1">
        <v>0</v>
      </c>
      <c r="F12" s="1">
        <v>143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B646</f>
        <v>688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143</v>
      </c>
      <c r="G18" s="2" t="str">
        <f t="shared" si="0"/>
        <v>БКТП 20/0,4 2х630 (встроенная с RM6)</v>
      </c>
      <c r="H18" s="2"/>
      <c r="I18" s="2"/>
      <c r="J18" s="2"/>
      <c r="K18" s="2"/>
      <c r="L18" s="2"/>
      <c r="M18" s="2"/>
      <c r="N18" s="2"/>
      <c r="O18" s="2">
        <f t="shared" ref="O18:AT18" si="1">O646</f>
        <v>8802302.4900000002</v>
      </c>
      <c r="P18" s="2">
        <f t="shared" si="1"/>
        <v>8294918.5499999998</v>
      </c>
      <c r="Q18" s="2">
        <f t="shared" si="1"/>
        <v>77602.97</v>
      </c>
      <c r="R18" s="2">
        <f t="shared" si="1"/>
        <v>33564.97</v>
      </c>
      <c r="S18" s="2">
        <f t="shared" si="1"/>
        <v>429780.97</v>
      </c>
      <c r="T18" s="2">
        <f t="shared" si="1"/>
        <v>0</v>
      </c>
      <c r="U18" s="2">
        <f t="shared" si="1"/>
        <v>1134.1672278999999</v>
      </c>
      <c r="V18" s="2">
        <f t="shared" si="1"/>
        <v>0</v>
      </c>
      <c r="W18" s="2">
        <f t="shared" si="1"/>
        <v>0</v>
      </c>
      <c r="X18" s="2">
        <f t="shared" si="1"/>
        <v>339007.73</v>
      </c>
      <c r="Y18" s="2">
        <f t="shared" si="1"/>
        <v>180039.14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7808639.6600000001</v>
      </c>
      <c r="AQ18" s="2">
        <f t="shared" si="1"/>
        <v>0</v>
      </c>
      <c r="AR18" s="2">
        <f t="shared" si="1"/>
        <v>9375053.3200000003</v>
      </c>
      <c r="AS18" s="2">
        <f t="shared" si="1"/>
        <v>112631.07</v>
      </c>
      <c r="AT18" s="2">
        <f t="shared" si="1"/>
        <v>904286.64</v>
      </c>
      <c r="AU18" s="2">
        <f t="shared" ref="AU18:BZ18" si="2">AU646</f>
        <v>549495.94999999995</v>
      </c>
      <c r="AV18" s="2">
        <f t="shared" si="2"/>
        <v>8294918.5499999998</v>
      </c>
      <c r="AW18" s="2">
        <f t="shared" si="2"/>
        <v>486278.89</v>
      </c>
      <c r="AX18" s="2">
        <f t="shared" si="2"/>
        <v>0</v>
      </c>
      <c r="AY18" s="2">
        <f t="shared" si="2"/>
        <v>486278.89</v>
      </c>
      <c r="AZ18" s="2">
        <f t="shared" si="2"/>
        <v>7808639.6600000001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O616</f>
        <v>8802302.4900000002</v>
      </c>
      <c r="P22" s="2">
        <f t="shared" si="8"/>
        <v>8294918.5499999998</v>
      </c>
      <c r="Q22" s="2">
        <f t="shared" si="8"/>
        <v>77602.97</v>
      </c>
      <c r="R22" s="2">
        <f t="shared" si="8"/>
        <v>33564.97</v>
      </c>
      <c r="S22" s="2">
        <f t="shared" si="8"/>
        <v>429780.97</v>
      </c>
      <c r="T22" s="2">
        <f t="shared" si="8"/>
        <v>0</v>
      </c>
      <c r="U22" s="2">
        <f t="shared" si="8"/>
        <v>1134.1672278999999</v>
      </c>
      <c r="V22" s="2">
        <f t="shared" si="8"/>
        <v>0</v>
      </c>
      <c r="W22" s="2">
        <f t="shared" si="8"/>
        <v>0</v>
      </c>
      <c r="X22" s="2">
        <f t="shared" si="8"/>
        <v>339007.73</v>
      </c>
      <c r="Y22" s="2">
        <f t="shared" si="8"/>
        <v>180039.14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7808639.6600000001</v>
      </c>
      <c r="AQ22" s="2">
        <f t="shared" si="8"/>
        <v>0</v>
      </c>
      <c r="AR22" s="2">
        <f t="shared" si="8"/>
        <v>9375053.3200000003</v>
      </c>
      <c r="AS22" s="2">
        <f t="shared" si="8"/>
        <v>112631.07</v>
      </c>
      <c r="AT22" s="2">
        <f t="shared" si="8"/>
        <v>904286.64</v>
      </c>
      <c r="AU22" s="2">
        <f t="shared" ref="AU22:BZ22" si="9">AU616</f>
        <v>549495.94999999995</v>
      </c>
      <c r="AV22" s="2">
        <f t="shared" si="9"/>
        <v>8294918.5499999998</v>
      </c>
      <c r="AW22" s="2">
        <f t="shared" si="9"/>
        <v>486278.89</v>
      </c>
      <c r="AX22" s="2">
        <f t="shared" si="9"/>
        <v>0</v>
      </c>
      <c r="AY22" s="2">
        <f t="shared" si="9"/>
        <v>486278.89</v>
      </c>
      <c r="AZ22" s="2">
        <f t="shared" si="9"/>
        <v>7808639.6600000001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ROW(A399)</f>
        <v>399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Монтажные работы БКТП</v>
      </c>
      <c r="H26" s="2"/>
      <c r="I26" s="2"/>
      <c r="J26" s="2"/>
      <c r="K26" s="2"/>
      <c r="L26" s="2"/>
      <c r="M26" s="2"/>
      <c r="N26" s="2"/>
      <c r="O26" s="2">
        <f t="shared" ref="O26:AT26" si="15">O399</f>
        <v>8094661.29</v>
      </c>
      <c r="P26" s="2">
        <f t="shared" si="15"/>
        <v>7854130.2699999996</v>
      </c>
      <c r="Q26" s="2">
        <f t="shared" si="15"/>
        <v>75141.78</v>
      </c>
      <c r="R26" s="2">
        <f t="shared" si="15"/>
        <v>32359.439999999999</v>
      </c>
      <c r="S26" s="2">
        <f t="shared" si="15"/>
        <v>165389.24</v>
      </c>
      <c r="T26" s="2">
        <f t="shared" si="15"/>
        <v>0</v>
      </c>
      <c r="U26" s="2">
        <f t="shared" si="15"/>
        <v>495.22096379999999</v>
      </c>
      <c r="V26" s="2">
        <f t="shared" si="15"/>
        <v>0</v>
      </c>
      <c r="W26" s="2">
        <f t="shared" si="15"/>
        <v>0</v>
      </c>
      <c r="X26" s="2">
        <f t="shared" si="15"/>
        <v>153060.74</v>
      </c>
      <c r="Y26" s="2">
        <f t="shared" si="15"/>
        <v>71559.199999999997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7408639.6699999999</v>
      </c>
      <c r="AQ26" s="2">
        <f t="shared" si="15"/>
        <v>0</v>
      </c>
      <c r="AR26" s="2">
        <f t="shared" si="15"/>
        <v>8371056.3399999999</v>
      </c>
      <c r="AS26" s="2">
        <f t="shared" si="15"/>
        <v>112631.07</v>
      </c>
      <c r="AT26" s="2">
        <f t="shared" si="15"/>
        <v>849785.6</v>
      </c>
      <c r="AU26" s="2">
        <f t="shared" ref="AU26:BZ26" si="16">AU399</f>
        <v>0</v>
      </c>
      <c r="AV26" s="2">
        <f t="shared" si="16"/>
        <v>7854130.2699999996</v>
      </c>
      <c r="AW26" s="2">
        <f t="shared" si="16"/>
        <v>445490.6</v>
      </c>
      <c r="AX26" s="2">
        <f t="shared" si="16"/>
        <v>0</v>
      </c>
      <c r="AY26" s="2">
        <f t="shared" si="16"/>
        <v>445490.6</v>
      </c>
      <c r="AZ26" s="2">
        <f t="shared" si="16"/>
        <v>7408639.6699999999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206137.88</v>
      </c>
      <c r="P30" s="2">
        <f t="shared" si="22"/>
        <v>13604.84</v>
      </c>
      <c r="Q30" s="2">
        <f t="shared" si="22"/>
        <v>63256.18</v>
      </c>
      <c r="R30" s="2">
        <f t="shared" si="22"/>
        <v>27913.62</v>
      </c>
      <c r="S30" s="2">
        <f t="shared" si="22"/>
        <v>129276.86</v>
      </c>
      <c r="T30" s="2">
        <f t="shared" si="22"/>
        <v>0</v>
      </c>
      <c r="U30" s="2">
        <f t="shared" si="22"/>
        <v>384.55965149999997</v>
      </c>
      <c r="V30" s="2">
        <f t="shared" si="22"/>
        <v>0</v>
      </c>
      <c r="W30" s="2">
        <f t="shared" si="22"/>
        <v>0</v>
      </c>
      <c r="X30" s="2">
        <f t="shared" si="22"/>
        <v>118934.71</v>
      </c>
      <c r="Y30" s="2">
        <f t="shared" si="22"/>
        <v>55585.37</v>
      </c>
      <c r="Z30" s="2">
        <f t="shared" si="22"/>
        <v>0</v>
      </c>
      <c r="AA30" s="2">
        <f t="shared" si="22"/>
        <v>0</v>
      </c>
      <c r="AB30" s="2">
        <f t="shared" si="22"/>
        <v>206137.88</v>
      </c>
      <c r="AC30" s="2">
        <f t="shared" si="22"/>
        <v>13604.84</v>
      </c>
      <c r="AD30" s="2">
        <f t="shared" si="22"/>
        <v>63256.18</v>
      </c>
      <c r="AE30" s="2">
        <f t="shared" si="22"/>
        <v>27913.62</v>
      </c>
      <c r="AF30" s="2">
        <f t="shared" si="22"/>
        <v>129276.86</v>
      </c>
      <c r="AG30" s="2">
        <f t="shared" si="22"/>
        <v>0</v>
      </c>
      <c r="AH30" s="2">
        <f t="shared" si="22"/>
        <v>384.55965149999997</v>
      </c>
      <c r="AI30" s="2">
        <f t="shared" si="22"/>
        <v>0</v>
      </c>
      <c r="AJ30" s="2">
        <f t="shared" si="22"/>
        <v>0</v>
      </c>
      <c r="AK30" s="2">
        <f t="shared" si="22"/>
        <v>118934.71</v>
      </c>
      <c r="AL30" s="2">
        <f t="shared" si="22"/>
        <v>55585.37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425319.75</v>
      </c>
      <c r="AS30" s="2">
        <f t="shared" si="22"/>
        <v>0</v>
      </c>
      <c r="AT30" s="2">
        <f t="shared" si="22"/>
        <v>425319.75</v>
      </c>
      <c r="AU30" s="2">
        <f t="shared" ref="AU30:BZ30" si="23">AU55</f>
        <v>0</v>
      </c>
      <c r="AV30" s="2">
        <f t="shared" si="23"/>
        <v>13604.84</v>
      </c>
      <c r="AW30" s="2">
        <f t="shared" si="23"/>
        <v>13604.84</v>
      </c>
      <c r="AX30" s="2">
        <f t="shared" si="23"/>
        <v>0</v>
      </c>
      <c r="AY30" s="2">
        <f t="shared" si="23"/>
        <v>13604.84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425319.75</v>
      </c>
      <c r="CB30" s="2">
        <f t="shared" si="24"/>
        <v>0</v>
      </c>
      <c r="CC30" s="2">
        <f t="shared" si="24"/>
        <v>425319.75</v>
      </c>
      <c r="CD30" s="2">
        <f t="shared" si="24"/>
        <v>0</v>
      </c>
      <c r="CE30" s="2">
        <f t="shared" si="24"/>
        <v>13604.84</v>
      </c>
      <c r="CF30" s="2">
        <f t="shared" si="24"/>
        <v>13604.84</v>
      </c>
      <c r="CG30" s="2">
        <f t="shared" si="24"/>
        <v>0</v>
      </c>
      <c r="CH30" s="2">
        <f t="shared" si="24"/>
        <v>13604.84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19</v>
      </c>
      <c r="F32" t="s">
        <v>20</v>
      </c>
      <c r="G32" t="s">
        <v>21</v>
      </c>
      <c r="H32" t="s">
        <v>22</v>
      </c>
      <c r="I32">
        <v>2</v>
      </c>
      <c r="J32">
        <v>0</v>
      </c>
      <c r="K32">
        <v>2</v>
      </c>
      <c r="O32">
        <f t="shared" ref="O32:O53" si="28">ROUND(CP32,2)</f>
        <v>60472.959999999999</v>
      </c>
      <c r="P32">
        <f t="shared" ref="P32:P53" si="29">ROUND((ROUND((AC32*AW32*I32),2)*BC32),2)</f>
        <v>342.02</v>
      </c>
      <c r="Q32">
        <f t="shared" ref="Q32:Q53" si="30">(ROUND((ROUND(((ET32)*AV32*I32),2)*BB32),2)+ROUND((ROUND(((AE32-(EU32))*AV32*I32),2)*BS32),2))</f>
        <v>40296.93</v>
      </c>
      <c r="R32">
        <f t="shared" ref="R32:R53" si="31">ROUND((ROUND((AE32*AV32*I32),2)*BS32),2)</f>
        <v>17555.580000000002</v>
      </c>
      <c r="S32">
        <f t="shared" ref="S32:S53" si="32">ROUND((ROUND((AF32*AV32*I32),2)*BA32),2)</f>
        <v>19834.009999999998</v>
      </c>
      <c r="T32">
        <f t="shared" ref="T32:T53" si="33">ROUND(CU32*I32,2)</f>
        <v>0</v>
      </c>
      <c r="U32">
        <f t="shared" ref="U32:U53" si="34">CV32*I32</f>
        <v>60.307199999999995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18247.29</v>
      </c>
      <c r="Y32">
        <f t="shared" ref="Y32:Y53" si="38">ROUND(CZ32,2)</f>
        <v>8528.6200000000008</v>
      </c>
      <c r="AA32">
        <v>109209517</v>
      </c>
      <c r="AB32">
        <f t="shared" ref="AB32:AB53" si="39">ROUND((AC32+AD32+AF32),6)</f>
        <v>2349.63</v>
      </c>
      <c r="AC32">
        <f t="shared" ref="AC32:AC53" si="40">ROUND((ES32),6)</f>
        <v>24.5</v>
      </c>
      <c r="AD32">
        <f t="shared" ref="AD32:AD53" si="41">ROUND((((ET32)-(EU32))+AE32),6)</f>
        <v>1961.67</v>
      </c>
      <c r="AE32">
        <f t="shared" ref="AE32:AE53" si="42">ROUND((EU32),6)</f>
        <v>321.70999999999998</v>
      </c>
      <c r="AF32">
        <f t="shared" ref="AF32:AF53" si="43">ROUND((EV32),6)</f>
        <v>363.46</v>
      </c>
      <c r="AG32">
        <f t="shared" ref="AG32:AG53" si="44">ROUND((AP32),6)</f>
        <v>0</v>
      </c>
      <c r="AH32">
        <f t="shared" ref="AH32:AH53" si="45">(EW32)</f>
        <v>28.8</v>
      </c>
      <c r="AI32">
        <f t="shared" ref="AI32:AI53" si="46">(EX32)</f>
        <v>0</v>
      </c>
      <c r="AJ32">
        <f t="shared" ref="AJ32:AJ53" si="47">(AS32)</f>
        <v>0</v>
      </c>
      <c r="AK32">
        <v>2349.63</v>
      </c>
      <c r="AL32">
        <v>24.5</v>
      </c>
      <c r="AM32">
        <v>1961.67</v>
      </c>
      <c r="AN32">
        <v>321.70999999999998</v>
      </c>
      <c r="AO32">
        <v>363.46</v>
      </c>
      <c r="AP32">
        <v>0</v>
      </c>
      <c r="AQ32">
        <v>28.8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9.81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23</v>
      </c>
      <c r="BM32">
        <v>317</v>
      </c>
      <c r="BN32">
        <v>0</v>
      </c>
      <c r="BO32" t="s">
        <v>20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53" si="48">(P32+Q32+S32)</f>
        <v>60472.959999999992</v>
      </c>
      <c r="CQ32">
        <f t="shared" ref="CQ32:CQ53" si="49">ROUND((ROUND((AC32*AW32*1),2)*BC32),2)</f>
        <v>171.01</v>
      </c>
      <c r="CR32">
        <f t="shared" ref="CR32:CR53" si="50">(ROUND((ROUND(((ET32)*AV32*1),2)*BB32),2)+ROUND((ROUND(((AE32-(EU32))*AV32*1),2)*BS32),2))</f>
        <v>20148.46</v>
      </c>
      <c r="CS32">
        <f t="shared" ref="CS32:CS53" si="51">ROUND((ROUND((AE32*AV32*1),2)*BS32),2)</f>
        <v>8777.7900000000009</v>
      </c>
      <c r="CT32">
        <f t="shared" ref="CT32:CT53" si="52">ROUND((ROUND((AF32*AV32*1),2)*BA32),2)</f>
        <v>9916.8700000000008</v>
      </c>
      <c r="CU32">
        <f t="shared" ref="CU32:CU53" si="53">AG32</f>
        <v>0</v>
      </c>
      <c r="CV32">
        <f t="shared" ref="CV32:CV53" si="54">(AH32*AV32)</f>
        <v>30.153599999999997</v>
      </c>
      <c r="CW32">
        <f t="shared" ref="CW32:CW53" si="55">AI32</f>
        <v>0</v>
      </c>
      <c r="CX32">
        <f t="shared" ref="CX32:CX53" si="56">AJ32</f>
        <v>0</v>
      </c>
      <c r="CY32">
        <f t="shared" ref="CY32:CY53" si="57">S32*(BZ32/100)</f>
        <v>18247.289199999999</v>
      </c>
      <c r="CZ32">
        <f t="shared" ref="CZ32:CZ53" si="58">S32*(CA32/100)</f>
        <v>8528.6242999999995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94151686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317</v>
      </c>
      <c r="EL32" t="s">
        <v>25</v>
      </c>
      <c r="EM32" t="s">
        <v>26</v>
      </c>
      <c r="EO32" t="s">
        <v>3</v>
      </c>
      <c r="EQ32">
        <v>131072</v>
      </c>
      <c r="ER32">
        <v>2349.63</v>
      </c>
      <c r="ES32">
        <v>24.5</v>
      </c>
      <c r="ET32">
        <v>1961.67</v>
      </c>
      <c r="EU32">
        <v>321.70999999999998</v>
      </c>
      <c r="EV32">
        <v>363.46</v>
      </c>
      <c r="EW32">
        <v>28.8</v>
      </c>
      <c r="EX32">
        <v>0</v>
      </c>
      <c r="EY32">
        <v>0</v>
      </c>
      <c r="FQ32">
        <v>0</v>
      </c>
      <c r="FR32">
        <f t="shared" ref="FR32:FR53" si="59">ROUND(IF(AND(BH32=3,BI32=3),P32,0),2)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-196832780</v>
      </c>
      <c r="GG32">
        <v>2</v>
      </c>
      <c r="GH32">
        <v>1</v>
      </c>
      <c r="GI32">
        <v>2</v>
      </c>
      <c r="GJ32">
        <v>0</v>
      </c>
      <c r="GK32">
        <f>ROUND(R32*(R12)/100,2)</f>
        <v>28088.93</v>
      </c>
      <c r="GL32">
        <f t="shared" ref="GL32:GL53" si="60">ROUND(IF(AND(BH32=3,BI32=3,FS32&lt;&gt;0),P32,0),2)</f>
        <v>0</v>
      </c>
      <c r="GM32">
        <f t="shared" ref="GM32:GM53" si="61">ROUND(O32+X32+Y32+GK32,2)+GX32</f>
        <v>115337.8</v>
      </c>
      <c r="GN32">
        <f t="shared" ref="GN32:GN53" si="62">IF(OR(BI32=0,BI32=1),ROUND(O32+X32+Y32+GK32,2),0)</f>
        <v>0</v>
      </c>
      <c r="GO32">
        <f t="shared" ref="GO32:GO53" si="63">IF(BI32=2,ROUND(O32+X32+Y32+GK32,2),0)</f>
        <v>115337.8</v>
      </c>
      <c r="GP32">
        <f t="shared" ref="GP32:GP53" si="64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5">ROUND((GT32),6)</f>
        <v>0</v>
      </c>
      <c r="GW32">
        <v>1</v>
      </c>
      <c r="GX32">
        <f t="shared" ref="GX32:GX53" si="66">ROUND(HC32*I32,2)</f>
        <v>0</v>
      </c>
      <c r="HA32">
        <v>0</v>
      </c>
      <c r="HB32">
        <v>0</v>
      </c>
      <c r="HC32">
        <f t="shared" ref="HC32:HC53" si="67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27</v>
      </c>
      <c r="F33" t="s">
        <v>28</v>
      </c>
      <c r="G33" t="s">
        <v>29</v>
      </c>
      <c r="H33" t="s">
        <v>22</v>
      </c>
      <c r="I33">
        <v>2</v>
      </c>
      <c r="J33">
        <v>0</v>
      </c>
      <c r="K33">
        <v>2</v>
      </c>
      <c r="O33">
        <f t="shared" si="28"/>
        <v>44067.14</v>
      </c>
      <c r="P33">
        <f t="shared" si="29"/>
        <v>5472.32</v>
      </c>
      <c r="Q33">
        <f t="shared" si="30"/>
        <v>10496.93</v>
      </c>
      <c r="R33">
        <f t="shared" si="31"/>
        <v>5707.4</v>
      </c>
      <c r="S33">
        <f t="shared" si="32"/>
        <v>28097.89</v>
      </c>
      <c r="T33">
        <f t="shared" si="33"/>
        <v>0</v>
      </c>
      <c r="U33">
        <f t="shared" si="34"/>
        <v>85.435199999999995</v>
      </c>
      <c r="V33">
        <f t="shared" si="35"/>
        <v>0</v>
      </c>
      <c r="W33">
        <f t="shared" si="36"/>
        <v>0</v>
      </c>
      <c r="X33">
        <f t="shared" si="37"/>
        <v>25850.06</v>
      </c>
      <c r="Y33">
        <f t="shared" si="38"/>
        <v>12082.09</v>
      </c>
      <c r="AA33">
        <v>109209517</v>
      </c>
      <c r="AB33">
        <f t="shared" si="39"/>
        <v>1357.29</v>
      </c>
      <c r="AC33">
        <f t="shared" si="40"/>
        <v>392</v>
      </c>
      <c r="AD33">
        <f t="shared" si="41"/>
        <v>450.39</v>
      </c>
      <c r="AE33">
        <f t="shared" si="42"/>
        <v>104.59</v>
      </c>
      <c r="AF33">
        <f t="shared" si="43"/>
        <v>514.9</v>
      </c>
      <c r="AG33">
        <f t="shared" si="44"/>
        <v>0</v>
      </c>
      <c r="AH33">
        <f t="shared" si="45"/>
        <v>40.799999999999997</v>
      </c>
      <c r="AI33">
        <f t="shared" si="46"/>
        <v>0</v>
      </c>
      <c r="AJ33">
        <f t="shared" si="47"/>
        <v>0</v>
      </c>
      <c r="AK33">
        <v>1357.29</v>
      </c>
      <c r="AL33">
        <v>392</v>
      </c>
      <c r="AM33">
        <v>450.39</v>
      </c>
      <c r="AN33">
        <v>104.59</v>
      </c>
      <c r="AO33">
        <v>514.9</v>
      </c>
      <c r="AP33">
        <v>0</v>
      </c>
      <c r="AQ33">
        <v>40.799999999999997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44067.14</v>
      </c>
      <c r="CQ33">
        <f t="shared" si="49"/>
        <v>2736.16</v>
      </c>
      <c r="CR33">
        <f t="shared" si="50"/>
        <v>5248.46</v>
      </c>
      <c r="CS33">
        <f t="shared" si="51"/>
        <v>2853.83</v>
      </c>
      <c r="CT33">
        <f t="shared" si="52"/>
        <v>14048.95</v>
      </c>
      <c r="CU33">
        <f t="shared" si="53"/>
        <v>0</v>
      </c>
      <c r="CV33">
        <f t="shared" si="54"/>
        <v>42.717599999999997</v>
      </c>
      <c r="CW33">
        <f t="shared" si="55"/>
        <v>0</v>
      </c>
      <c r="CX33">
        <f t="shared" si="56"/>
        <v>0</v>
      </c>
      <c r="CY33">
        <f t="shared" si="57"/>
        <v>25850.058799999999</v>
      </c>
      <c r="CZ33">
        <f t="shared" si="58"/>
        <v>12082.092699999999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94151686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317</v>
      </c>
      <c r="EL33" t="s">
        <v>25</v>
      </c>
      <c r="EM33" t="s">
        <v>26</v>
      </c>
      <c r="EO33" t="s">
        <v>3</v>
      </c>
      <c r="EQ33">
        <v>131072</v>
      </c>
      <c r="ER33">
        <v>1357.29</v>
      </c>
      <c r="ES33">
        <v>392</v>
      </c>
      <c r="ET33">
        <v>450.39</v>
      </c>
      <c r="EU33">
        <v>104.59</v>
      </c>
      <c r="EV33">
        <v>514.9</v>
      </c>
      <c r="EW33">
        <v>40.799999999999997</v>
      </c>
      <c r="EX33">
        <v>0</v>
      </c>
      <c r="EY33">
        <v>0</v>
      </c>
      <c r="FQ33">
        <v>0</v>
      </c>
      <c r="FR33">
        <f t="shared" si="59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-1066154874</v>
      </c>
      <c r="GG33">
        <v>2</v>
      </c>
      <c r="GH33">
        <v>1</v>
      </c>
      <c r="GI33">
        <v>2</v>
      </c>
      <c r="GJ33">
        <v>0</v>
      </c>
      <c r="GK33">
        <f>ROUND(R33*(R12)/100,2)</f>
        <v>9131.84</v>
      </c>
      <c r="GL33">
        <f t="shared" si="60"/>
        <v>0</v>
      </c>
      <c r="GM33">
        <f t="shared" si="61"/>
        <v>91131.13</v>
      </c>
      <c r="GN33">
        <f t="shared" si="62"/>
        <v>0</v>
      </c>
      <c r="GO33">
        <f t="shared" si="63"/>
        <v>91131.13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31</v>
      </c>
      <c r="F34" t="s">
        <v>32</v>
      </c>
      <c r="G34" t="s">
        <v>33</v>
      </c>
      <c r="H34" t="s">
        <v>22</v>
      </c>
      <c r="I34">
        <v>2</v>
      </c>
      <c r="J34">
        <v>0</v>
      </c>
      <c r="K34">
        <v>2</v>
      </c>
      <c r="O34">
        <f t="shared" si="28"/>
        <v>2874.25</v>
      </c>
      <c r="P34">
        <f t="shared" si="29"/>
        <v>128.01</v>
      </c>
      <c r="Q34">
        <f t="shared" si="30"/>
        <v>1284.8</v>
      </c>
      <c r="R34">
        <f t="shared" si="31"/>
        <v>540.22</v>
      </c>
      <c r="S34">
        <f t="shared" si="32"/>
        <v>1461.44</v>
      </c>
      <c r="T34">
        <f t="shared" si="33"/>
        <v>0</v>
      </c>
      <c r="U34">
        <f t="shared" si="34"/>
        <v>4.3136399999999995</v>
      </c>
      <c r="V34">
        <f t="shared" si="35"/>
        <v>0</v>
      </c>
      <c r="W34">
        <f t="shared" si="36"/>
        <v>0</v>
      </c>
      <c r="X34">
        <f t="shared" si="37"/>
        <v>1344.52</v>
      </c>
      <c r="Y34">
        <f t="shared" si="38"/>
        <v>628.41999999999996</v>
      </c>
      <c r="AA34">
        <v>109209517</v>
      </c>
      <c r="AB34">
        <f t="shared" si="39"/>
        <v>99.53</v>
      </c>
      <c r="AC34">
        <f t="shared" si="40"/>
        <v>9.17</v>
      </c>
      <c r="AD34">
        <f t="shared" si="41"/>
        <v>63.58</v>
      </c>
      <c r="AE34">
        <f t="shared" si="42"/>
        <v>9.9</v>
      </c>
      <c r="AF34">
        <f t="shared" si="43"/>
        <v>26.78</v>
      </c>
      <c r="AG34">
        <f t="shared" si="44"/>
        <v>0</v>
      </c>
      <c r="AH34">
        <f t="shared" si="45"/>
        <v>2.06</v>
      </c>
      <c r="AI34">
        <f t="shared" si="46"/>
        <v>0</v>
      </c>
      <c r="AJ34">
        <f t="shared" si="47"/>
        <v>0</v>
      </c>
      <c r="AK34">
        <v>99.53</v>
      </c>
      <c r="AL34">
        <v>9.17</v>
      </c>
      <c r="AM34">
        <v>63.58</v>
      </c>
      <c r="AN34">
        <v>9.9</v>
      </c>
      <c r="AO34">
        <v>26.78</v>
      </c>
      <c r="AP34">
        <v>0</v>
      </c>
      <c r="AQ34">
        <v>2.06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9.65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34</v>
      </c>
      <c r="BM34">
        <v>333</v>
      </c>
      <c r="BN34">
        <v>0</v>
      </c>
      <c r="BO34" t="s">
        <v>32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8"/>
        <v>2874.25</v>
      </c>
      <c r="CQ34">
        <f t="shared" si="49"/>
        <v>64.010000000000005</v>
      </c>
      <c r="CR34">
        <f t="shared" si="50"/>
        <v>642.4</v>
      </c>
      <c r="CS34">
        <f t="shared" si="51"/>
        <v>270.24</v>
      </c>
      <c r="CT34">
        <f t="shared" si="52"/>
        <v>730.72</v>
      </c>
      <c r="CU34">
        <f t="shared" si="53"/>
        <v>0</v>
      </c>
      <c r="CV34">
        <f t="shared" si="54"/>
        <v>2.1568199999999997</v>
      </c>
      <c r="CW34">
        <f t="shared" si="55"/>
        <v>0</v>
      </c>
      <c r="CX34">
        <f t="shared" si="56"/>
        <v>0</v>
      </c>
      <c r="CY34">
        <f t="shared" si="57"/>
        <v>1344.5248000000001</v>
      </c>
      <c r="CZ34">
        <f t="shared" si="58"/>
        <v>628.41920000000005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94151702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333</v>
      </c>
      <c r="EL34" t="s">
        <v>35</v>
      </c>
      <c r="EM34" t="s">
        <v>36</v>
      </c>
      <c r="EO34" t="s">
        <v>3</v>
      </c>
      <c r="EQ34">
        <v>131072</v>
      </c>
      <c r="ER34">
        <v>99.53</v>
      </c>
      <c r="ES34">
        <v>9.17</v>
      </c>
      <c r="ET34">
        <v>63.58</v>
      </c>
      <c r="EU34">
        <v>9.9</v>
      </c>
      <c r="EV34">
        <v>26.78</v>
      </c>
      <c r="EW34">
        <v>2.06</v>
      </c>
      <c r="EX34">
        <v>0</v>
      </c>
      <c r="EY34">
        <v>0</v>
      </c>
      <c r="FQ34">
        <v>0</v>
      </c>
      <c r="FR34">
        <f t="shared" si="59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1079516726</v>
      </c>
      <c r="GG34">
        <v>2</v>
      </c>
      <c r="GH34">
        <v>1</v>
      </c>
      <c r="GI34">
        <v>2</v>
      </c>
      <c r="GJ34">
        <v>0</v>
      </c>
      <c r="GK34">
        <f>ROUND(R34*(R12)/100,2)</f>
        <v>864.35</v>
      </c>
      <c r="GL34">
        <f t="shared" si="60"/>
        <v>0</v>
      </c>
      <c r="GM34">
        <f t="shared" si="61"/>
        <v>5711.54</v>
      </c>
      <c r="GN34">
        <f t="shared" si="62"/>
        <v>0</v>
      </c>
      <c r="GO34">
        <f t="shared" si="63"/>
        <v>5711.54</v>
      </c>
      <c r="GP34">
        <f t="shared" si="64"/>
        <v>0</v>
      </c>
      <c r="GR34">
        <v>0</v>
      </c>
      <c r="GS34">
        <v>3</v>
      </c>
      <c r="GT34">
        <v>0</v>
      </c>
      <c r="GU34" t="s">
        <v>3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37</v>
      </c>
      <c r="F35" t="s">
        <v>32</v>
      </c>
      <c r="G35" t="s">
        <v>38</v>
      </c>
      <c r="H35" t="s">
        <v>22</v>
      </c>
      <c r="I35">
        <v>1</v>
      </c>
      <c r="J35">
        <v>0</v>
      </c>
      <c r="K35">
        <v>1</v>
      </c>
      <c r="O35">
        <f t="shared" si="28"/>
        <v>1437.13</v>
      </c>
      <c r="P35">
        <f t="shared" si="29"/>
        <v>64.010000000000005</v>
      </c>
      <c r="Q35">
        <f t="shared" si="30"/>
        <v>642.4</v>
      </c>
      <c r="R35">
        <f t="shared" si="31"/>
        <v>270.24</v>
      </c>
      <c r="S35">
        <f t="shared" si="32"/>
        <v>730.72</v>
      </c>
      <c r="T35">
        <f t="shared" si="33"/>
        <v>0</v>
      </c>
      <c r="U35">
        <f t="shared" si="34"/>
        <v>2.1568199999999997</v>
      </c>
      <c r="V35">
        <f t="shared" si="35"/>
        <v>0</v>
      </c>
      <c r="W35">
        <f t="shared" si="36"/>
        <v>0</v>
      </c>
      <c r="X35">
        <f t="shared" si="37"/>
        <v>672.26</v>
      </c>
      <c r="Y35">
        <f t="shared" si="38"/>
        <v>314.20999999999998</v>
      </c>
      <c r="AA35">
        <v>109209517</v>
      </c>
      <c r="AB35">
        <f t="shared" si="39"/>
        <v>99.53</v>
      </c>
      <c r="AC35">
        <f t="shared" si="40"/>
        <v>9.17</v>
      </c>
      <c r="AD35">
        <f t="shared" si="41"/>
        <v>63.58</v>
      </c>
      <c r="AE35">
        <f t="shared" si="42"/>
        <v>9.9</v>
      </c>
      <c r="AF35">
        <f t="shared" si="43"/>
        <v>26.78</v>
      </c>
      <c r="AG35">
        <f t="shared" si="44"/>
        <v>0</v>
      </c>
      <c r="AH35">
        <f t="shared" si="45"/>
        <v>2.06</v>
      </c>
      <c r="AI35">
        <f t="shared" si="46"/>
        <v>0</v>
      </c>
      <c r="AJ35">
        <f t="shared" si="47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333</v>
      </c>
      <c r="BN35">
        <v>0</v>
      </c>
      <c r="BO35" t="s">
        <v>32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1437.13</v>
      </c>
      <c r="CQ35">
        <f t="shared" si="49"/>
        <v>64.010000000000005</v>
      </c>
      <c r="CR35">
        <f t="shared" si="50"/>
        <v>642.4</v>
      </c>
      <c r="CS35">
        <f t="shared" si="51"/>
        <v>270.24</v>
      </c>
      <c r="CT35">
        <f t="shared" si="52"/>
        <v>730.72</v>
      </c>
      <c r="CU35">
        <f t="shared" si="53"/>
        <v>0</v>
      </c>
      <c r="CV35">
        <f t="shared" si="54"/>
        <v>2.1568199999999997</v>
      </c>
      <c r="CW35">
        <f t="shared" si="55"/>
        <v>0</v>
      </c>
      <c r="CX35">
        <f t="shared" si="56"/>
        <v>0</v>
      </c>
      <c r="CY35">
        <f t="shared" si="57"/>
        <v>672.26240000000007</v>
      </c>
      <c r="CZ35">
        <f t="shared" si="58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94151702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333</v>
      </c>
      <c r="EL35" t="s">
        <v>35</v>
      </c>
      <c r="EM35" t="s">
        <v>36</v>
      </c>
      <c r="EO35" t="s">
        <v>3</v>
      </c>
      <c r="EQ35">
        <v>131072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33554710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60"/>
        <v>0</v>
      </c>
      <c r="GM35">
        <f t="shared" si="61"/>
        <v>2855.98</v>
      </c>
      <c r="GN35">
        <f t="shared" si="62"/>
        <v>0</v>
      </c>
      <c r="GO35">
        <f t="shared" si="63"/>
        <v>2855.98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ROW(SmtRes!A5)</f>
        <v>5</v>
      </c>
      <c r="D36">
        <f>ROW(EtalonRes!A5)</f>
        <v>5</v>
      </c>
      <c r="E36" t="s">
        <v>39</v>
      </c>
      <c r="F36" t="s">
        <v>40</v>
      </c>
      <c r="G36" t="s">
        <v>41</v>
      </c>
      <c r="H36" t="s">
        <v>22</v>
      </c>
      <c r="I36">
        <v>6</v>
      </c>
      <c r="J36">
        <v>0</v>
      </c>
      <c r="K36">
        <v>6</v>
      </c>
      <c r="O36">
        <f t="shared" si="28"/>
        <v>5098.43</v>
      </c>
      <c r="P36">
        <f t="shared" si="29"/>
        <v>316.61</v>
      </c>
      <c r="Q36">
        <f t="shared" si="30"/>
        <v>340.41</v>
      </c>
      <c r="R36">
        <f t="shared" si="31"/>
        <v>168.61</v>
      </c>
      <c r="S36">
        <f t="shared" si="32"/>
        <v>4441.41</v>
      </c>
      <c r="T36">
        <f t="shared" si="33"/>
        <v>0</v>
      </c>
      <c r="U36">
        <f t="shared" si="34"/>
        <v>13.5063</v>
      </c>
      <c r="V36">
        <f t="shared" si="35"/>
        <v>0</v>
      </c>
      <c r="W36">
        <f t="shared" si="36"/>
        <v>0</v>
      </c>
      <c r="X36">
        <f t="shared" si="37"/>
        <v>4086.1</v>
      </c>
      <c r="Y36">
        <f t="shared" si="38"/>
        <v>1909.81</v>
      </c>
      <c r="AA36">
        <v>109209517</v>
      </c>
      <c r="AB36">
        <f t="shared" si="39"/>
        <v>39.85</v>
      </c>
      <c r="AC36">
        <f t="shared" si="40"/>
        <v>7.56</v>
      </c>
      <c r="AD36">
        <f t="shared" si="41"/>
        <v>5.16</v>
      </c>
      <c r="AE36">
        <f t="shared" si="42"/>
        <v>1.03</v>
      </c>
      <c r="AF36">
        <f t="shared" si="43"/>
        <v>27.13</v>
      </c>
      <c r="AG36">
        <f t="shared" si="44"/>
        <v>0</v>
      </c>
      <c r="AH36">
        <f t="shared" si="45"/>
        <v>2.15</v>
      </c>
      <c r="AI36">
        <f t="shared" si="46"/>
        <v>0</v>
      </c>
      <c r="AJ36">
        <f t="shared" si="47"/>
        <v>0</v>
      </c>
      <c r="AK36">
        <v>39.85</v>
      </c>
      <c r="AL36">
        <v>7.56</v>
      </c>
      <c r="AM36">
        <v>5.16</v>
      </c>
      <c r="AN36">
        <v>1.03</v>
      </c>
      <c r="AO36">
        <v>27.13</v>
      </c>
      <c r="AP36">
        <v>0</v>
      </c>
      <c r="AQ36">
        <v>2.15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10.5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317</v>
      </c>
      <c r="BN36">
        <v>0</v>
      </c>
      <c r="BO36" t="s">
        <v>40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5098.43</v>
      </c>
      <c r="CQ36">
        <f t="shared" si="49"/>
        <v>52.77</v>
      </c>
      <c r="CR36">
        <f t="shared" si="50"/>
        <v>56.7</v>
      </c>
      <c r="CS36">
        <f t="shared" si="51"/>
        <v>28.14</v>
      </c>
      <c r="CT36">
        <f t="shared" si="52"/>
        <v>740.36</v>
      </c>
      <c r="CU36">
        <f t="shared" si="53"/>
        <v>0</v>
      </c>
      <c r="CV36">
        <f t="shared" si="54"/>
        <v>2.2510499999999998</v>
      </c>
      <c r="CW36">
        <f t="shared" si="55"/>
        <v>0</v>
      </c>
      <c r="CX36">
        <f t="shared" si="56"/>
        <v>0</v>
      </c>
      <c r="CY36">
        <f t="shared" si="57"/>
        <v>4086.0972000000002</v>
      </c>
      <c r="CZ36">
        <f t="shared" si="58"/>
        <v>1909.8063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94151686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317</v>
      </c>
      <c r="EL36" t="s">
        <v>25</v>
      </c>
      <c r="EM36" t="s">
        <v>26</v>
      </c>
      <c r="EO36" t="s">
        <v>3</v>
      </c>
      <c r="EQ36">
        <v>131072</v>
      </c>
      <c r="ER36">
        <v>39.85</v>
      </c>
      <c r="ES36">
        <v>7.56</v>
      </c>
      <c r="ET36">
        <v>5.16</v>
      </c>
      <c r="EU36">
        <v>1.03</v>
      </c>
      <c r="EV36">
        <v>27.13</v>
      </c>
      <c r="EW36">
        <v>2.15</v>
      </c>
      <c r="EX36">
        <v>0</v>
      </c>
      <c r="EY36">
        <v>0</v>
      </c>
      <c r="FQ36">
        <v>0</v>
      </c>
      <c r="FR36">
        <f t="shared" si="59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-68154774</v>
      </c>
      <c r="GG36">
        <v>2</v>
      </c>
      <c r="GH36">
        <v>1</v>
      </c>
      <c r="GI36">
        <v>2</v>
      </c>
      <c r="GJ36">
        <v>0</v>
      </c>
      <c r="GK36">
        <f>ROUND(R36*(R12)/100,2)</f>
        <v>269.77999999999997</v>
      </c>
      <c r="GL36">
        <f t="shared" si="60"/>
        <v>0</v>
      </c>
      <c r="GM36">
        <f t="shared" si="61"/>
        <v>11364.12</v>
      </c>
      <c r="GN36">
        <f t="shared" si="62"/>
        <v>0</v>
      </c>
      <c r="GO36">
        <f t="shared" si="63"/>
        <v>11364.12</v>
      </c>
      <c r="GP36">
        <f t="shared" si="64"/>
        <v>0</v>
      </c>
      <c r="GR36">
        <v>0</v>
      </c>
      <c r="GS36">
        <v>3</v>
      </c>
      <c r="GT36">
        <v>0</v>
      </c>
      <c r="GU36" t="s">
        <v>3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ROW(SmtRes!A6)</f>
        <v>6</v>
      </c>
      <c r="D37">
        <f>ROW(EtalonRes!A6)</f>
        <v>6</v>
      </c>
      <c r="E37" t="s">
        <v>43</v>
      </c>
      <c r="F37" t="s">
        <v>44</v>
      </c>
      <c r="G37" t="s">
        <v>45</v>
      </c>
      <c r="H37" t="s">
        <v>22</v>
      </c>
      <c r="I37">
        <v>2</v>
      </c>
      <c r="J37">
        <v>0</v>
      </c>
      <c r="K37">
        <v>2</v>
      </c>
      <c r="O37">
        <f t="shared" si="28"/>
        <v>2864.71</v>
      </c>
      <c r="P37">
        <f t="shared" si="29"/>
        <v>756.35</v>
      </c>
      <c r="Q37">
        <f t="shared" si="30"/>
        <v>646.91999999999996</v>
      </c>
      <c r="R37">
        <f t="shared" si="31"/>
        <v>193.1</v>
      </c>
      <c r="S37">
        <f t="shared" si="32"/>
        <v>1461.44</v>
      </c>
      <c r="T37">
        <f t="shared" si="33"/>
        <v>0</v>
      </c>
      <c r="U37">
        <f t="shared" si="34"/>
        <v>4.3136399999999995</v>
      </c>
      <c r="V37">
        <f t="shared" si="35"/>
        <v>0</v>
      </c>
      <c r="W37">
        <f t="shared" si="36"/>
        <v>0</v>
      </c>
      <c r="X37">
        <f t="shared" si="37"/>
        <v>1344.52</v>
      </c>
      <c r="Y37">
        <f t="shared" si="38"/>
        <v>628.41999999999996</v>
      </c>
      <c r="AA37">
        <v>109209517</v>
      </c>
      <c r="AB37">
        <f t="shared" si="39"/>
        <v>117.22</v>
      </c>
      <c r="AC37">
        <f t="shared" si="40"/>
        <v>54.18</v>
      </c>
      <c r="AD37">
        <f t="shared" si="41"/>
        <v>36.26</v>
      </c>
      <c r="AE37">
        <f t="shared" si="42"/>
        <v>3.54</v>
      </c>
      <c r="AF37">
        <f t="shared" si="43"/>
        <v>26.78</v>
      </c>
      <c r="AG37">
        <f t="shared" si="44"/>
        <v>0</v>
      </c>
      <c r="AH37">
        <f t="shared" si="45"/>
        <v>2.06</v>
      </c>
      <c r="AI37">
        <f t="shared" si="46"/>
        <v>0</v>
      </c>
      <c r="AJ37">
        <f t="shared" si="47"/>
        <v>0</v>
      </c>
      <c r="AK37">
        <v>117.22</v>
      </c>
      <c r="AL37">
        <v>54.18</v>
      </c>
      <c r="AM37">
        <v>36.26</v>
      </c>
      <c r="AN37">
        <v>3.54</v>
      </c>
      <c r="AO37">
        <v>26.78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8.52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2864.71</v>
      </c>
      <c r="CQ37">
        <f t="shared" si="49"/>
        <v>378.18</v>
      </c>
      <c r="CR37">
        <f t="shared" si="50"/>
        <v>323.42</v>
      </c>
      <c r="CS37">
        <f t="shared" si="51"/>
        <v>96.68</v>
      </c>
      <c r="CT37">
        <f t="shared" si="52"/>
        <v>730.72</v>
      </c>
      <c r="CU37">
        <f t="shared" si="53"/>
        <v>0</v>
      </c>
      <c r="CV37">
        <f t="shared" si="54"/>
        <v>2.1568199999999997</v>
      </c>
      <c r="CW37">
        <f t="shared" si="55"/>
        <v>0</v>
      </c>
      <c r="CX37">
        <f t="shared" si="56"/>
        <v>0</v>
      </c>
      <c r="CY37">
        <f t="shared" si="57"/>
        <v>1344.5248000000001</v>
      </c>
      <c r="CZ37">
        <f t="shared" si="58"/>
        <v>628.41920000000005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94151702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333</v>
      </c>
      <c r="EL37" t="s">
        <v>35</v>
      </c>
      <c r="EM37" t="s">
        <v>36</v>
      </c>
      <c r="EO37" t="s">
        <v>3</v>
      </c>
      <c r="EQ37">
        <v>131072</v>
      </c>
      <c r="ER37">
        <v>117.22</v>
      </c>
      <c r="ES37">
        <v>54.18</v>
      </c>
      <c r="ET37">
        <v>36.26</v>
      </c>
      <c r="EU37">
        <v>3.54</v>
      </c>
      <c r="EV37">
        <v>26.78</v>
      </c>
      <c r="EW37">
        <v>2.06</v>
      </c>
      <c r="EX37">
        <v>0</v>
      </c>
      <c r="EY37">
        <v>0</v>
      </c>
      <c r="FQ37">
        <v>0</v>
      </c>
      <c r="FR37">
        <f t="shared" si="59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-636920387</v>
      </c>
      <c r="GG37">
        <v>2</v>
      </c>
      <c r="GH37">
        <v>1</v>
      </c>
      <c r="GI37">
        <v>2</v>
      </c>
      <c r="GJ37">
        <v>0</v>
      </c>
      <c r="GK37">
        <f>ROUND(R37*(R12)/100,2)</f>
        <v>308.95999999999998</v>
      </c>
      <c r="GL37">
        <f t="shared" si="60"/>
        <v>0</v>
      </c>
      <c r="GM37">
        <f t="shared" si="61"/>
        <v>5146.6099999999997</v>
      </c>
      <c r="GN37">
        <f t="shared" si="62"/>
        <v>0</v>
      </c>
      <c r="GO37">
        <f t="shared" si="63"/>
        <v>5146.6099999999997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47</v>
      </c>
      <c r="F38" t="s">
        <v>32</v>
      </c>
      <c r="G38" t="s">
        <v>48</v>
      </c>
      <c r="H38" t="s">
        <v>22</v>
      </c>
      <c r="I38">
        <v>2</v>
      </c>
      <c r="J38">
        <v>0</v>
      </c>
      <c r="K38">
        <v>2</v>
      </c>
      <c r="O38">
        <f t="shared" si="28"/>
        <v>2874.25</v>
      </c>
      <c r="P38">
        <f t="shared" si="29"/>
        <v>128.01</v>
      </c>
      <c r="Q38">
        <f t="shared" si="30"/>
        <v>1284.8</v>
      </c>
      <c r="R38">
        <f t="shared" si="31"/>
        <v>540.22</v>
      </c>
      <c r="S38">
        <f t="shared" si="32"/>
        <v>1461.44</v>
      </c>
      <c r="T38">
        <f t="shared" si="33"/>
        <v>0</v>
      </c>
      <c r="U38">
        <f t="shared" si="34"/>
        <v>4.3136399999999995</v>
      </c>
      <c r="V38">
        <f t="shared" si="35"/>
        <v>0</v>
      </c>
      <c r="W38">
        <f t="shared" si="36"/>
        <v>0</v>
      </c>
      <c r="X38">
        <f t="shared" si="37"/>
        <v>1344.52</v>
      </c>
      <c r="Y38">
        <f t="shared" si="38"/>
        <v>628.41999999999996</v>
      </c>
      <c r="AA38">
        <v>109209517</v>
      </c>
      <c r="AB38">
        <f t="shared" si="39"/>
        <v>99.53</v>
      </c>
      <c r="AC38">
        <f t="shared" si="40"/>
        <v>9.17</v>
      </c>
      <c r="AD38">
        <f t="shared" si="41"/>
        <v>63.58</v>
      </c>
      <c r="AE38">
        <f t="shared" si="42"/>
        <v>9.9</v>
      </c>
      <c r="AF38">
        <f t="shared" si="43"/>
        <v>26.78</v>
      </c>
      <c r="AG38">
        <f t="shared" si="44"/>
        <v>0</v>
      </c>
      <c r="AH38">
        <f t="shared" si="45"/>
        <v>2.06</v>
      </c>
      <c r="AI38">
        <f t="shared" si="46"/>
        <v>0</v>
      </c>
      <c r="AJ38">
        <f t="shared" si="47"/>
        <v>0</v>
      </c>
      <c r="AK38">
        <v>99.53</v>
      </c>
      <c r="AL38">
        <v>9.17</v>
      </c>
      <c r="AM38">
        <v>63.58</v>
      </c>
      <c r="AN38">
        <v>9.9</v>
      </c>
      <c r="AO38">
        <v>26.78</v>
      </c>
      <c r="AP38">
        <v>0</v>
      </c>
      <c r="AQ38">
        <v>2.06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9.65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34</v>
      </c>
      <c r="BM38">
        <v>333</v>
      </c>
      <c r="BN38">
        <v>0</v>
      </c>
      <c r="BO38" t="s">
        <v>32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2874.25</v>
      </c>
      <c r="CQ38">
        <f t="shared" si="49"/>
        <v>64.010000000000005</v>
      </c>
      <c r="CR38">
        <f t="shared" si="50"/>
        <v>642.4</v>
      </c>
      <c r="CS38">
        <f t="shared" si="51"/>
        <v>270.24</v>
      </c>
      <c r="CT38">
        <f t="shared" si="52"/>
        <v>730.72</v>
      </c>
      <c r="CU38">
        <f t="shared" si="53"/>
        <v>0</v>
      </c>
      <c r="CV38">
        <f t="shared" si="54"/>
        <v>2.1568199999999997</v>
      </c>
      <c r="CW38">
        <f t="shared" si="55"/>
        <v>0</v>
      </c>
      <c r="CX38">
        <f t="shared" si="56"/>
        <v>0</v>
      </c>
      <c r="CY38">
        <f t="shared" si="57"/>
        <v>1344.5248000000001</v>
      </c>
      <c r="CZ38">
        <f t="shared" si="58"/>
        <v>628.41920000000005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94151702</v>
      </c>
      <c r="EF38">
        <v>40</v>
      </c>
      <c r="EG38" t="s">
        <v>24</v>
      </c>
      <c r="EH38">
        <v>0</v>
      </c>
      <c r="EI38" t="s">
        <v>3</v>
      </c>
      <c r="EJ38">
        <v>2</v>
      </c>
      <c r="EK38">
        <v>333</v>
      </c>
      <c r="EL38" t="s">
        <v>35</v>
      </c>
      <c r="EM38" t="s">
        <v>36</v>
      </c>
      <c r="EO38" t="s">
        <v>3</v>
      </c>
      <c r="EQ38">
        <v>131072</v>
      </c>
      <c r="ER38">
        <v>99.53</v>
      </c>
      <c r="ES38">
        <v>9.17</v>
      </c>
      <c r="ET38">
        <v>63.58</v>
      </c>
      <c r="EU38">
        <v>9.9</v>
      </c>
      <c r="EV38">
        <v>26.78</v>
      </c>
      <c r="EW38">
        <v>2.06</v>
      </c>
      <c r="EX38">
        <v>0</v>
      </c>
      <c r="EY38">
        <v>0</v>
      </c>
      <c r="FQ38">
        <v>0</v>
      </c>
      <c r="FR38">
        <f t="shared" si="59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-120208566</v>
      </c>
      <c r="GG38">
        <v>2</v>
      </c>
      <c r="GH38">
        <v>1</v>
      </c>
      <c r="GI38">
        <v>2</v>
      </c>
      <c r="GJ38">
        <v>0</v>
      </c>
      <c r="GK38">
        <f>ROUND(R38*(R12)/100,2)</f>
        <v>864.35</v>
      </c>
      <c r="GL38">
        <f t="shared" si="60"/>
        <v>0</v>
      </c>
      <c r="GM38">
        <f t="shared" si="61"/>
        <v>5711.54</v>
      </c>
      <c r="GN38">
        <f t="shared" si="62"/>
        <v>0</v>
      </c>
      <c r="GO38">
        <f t="shared" si="63"/>
        <v>5711.54</v>
      </c>
      <c r="GP38">
        <f t="shared" si="64"/>
        <v>0</v>
      </c>
      <c r="GR38">
        <v>0</v>
      </c>
      <c r="GS38">
        <v>3</v>
      </c>
      <c r="GT38">
        <v>0</v>
      </c>
      <c r="GU38" t="s">
        <v>3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49</v>
      </c>
      <c r="F39" t="s">
        <v>50</v>
      </c>
      <c r="G39" t="s">
        <v>51</v>
      </c>
      <c r="H39" t="s">
        <v>22</v>
      </c>
      <c r="I39">
        <v>1</v>
      </c>
      <c r="J39">
        <v>0</v>
      </c>
      <c r="K39">
        <v>1</v>
      </c>
      <c r="O39">
        <f t="shared" si="28"/>
        <v>186.94</v>
      </c>
      <c r="P39">
        <f t="shared" si="29"/>
        <v>2.44</v>
      </c>
      <c r="Q39">
        <f t="shared" si="30"/>
        <v>0</v>
      </c>
      <c r="R39">
        <f t="shared" si="31"/>
        <v>0</v>
      </c>
      <c r="S39">
        <f t="shared" si="32"/>
        <v>184.5</v>
      </c>
      <c r="T39">
        <f t="shared" si="33"/>
        <v>0</v>
      </c>
      <c r="U39">
        <f t="shared" si="34"/>
        <v>0.54444000000000004</v>
      </c>
      <c r="V39">
        <f t="shared" si="35"/>
        <v>0</v>
      </c>
      <c r="W39">
        <f t="shared" si="36"/>
        <v>0</v>
      </c>
      <c r="X39">
        <f t="shared" si="37"/>
        <v>169.74</v>
      </c>
      <c r="Y39">
        <f t="shared" si="38"/>
        <v>75.650000000000006</v>
      </c>
      <c r="AA39">
        <v>109209517</v>
      </c>
      <c r="AB39">
        <f t="shared" si="39"/>
        <v>7.11</v>
      </c>
      <c r="AC39">
        <f t="shared" si="40"/>
        <v>0.35</v>
      </c>
      <c r="AD39">
        <f t="shared" si="41"/>
        <v>0</v>
      </c>
      <c r="AE39">
        <f t="shared" si="42"/>
        <v>0</v>
      </c>
      <c r="AF39">
        <f t="shared" si="43"/>
        <v>6.76</v>
      </c>
      <c r="AG39">
        <f t="shared" si="44"/>
        <v>0</v>
      </c>
      <c r="AH39">
        <f t="shared" si="45"/>
        <v>0.52</v>
      </c>
      <c r="AI39">
        <f t="shared" si="46"/>
        <v>0</v>
      </c>
      <c r="AJ39">
        <f t="shared" si="47"/>
        <v>0</v>
      </c>
      <c r="AK39">
        <v>7.11</v>
      </c>
      <c r="AL39">
        <v>0.35</v>
      </c>
      <c r="AM39">
        <v>0</v>
      </c>
      <c r="AN39">
        <v>0</v>
      </c>
      <c r="AO39">
        <v>6.76</v>
      </c>
      <c r="AP39">
        <v>0</v>
      </c>
      <c r="AQ39">
        <v>0.52</v>
      </c>
      <c r="AR39">
        <v>0</v>
      </c>
      <c r="AS39">
        <v>0</v>
      </c>
      <c r="AT39">
        <v>92</v>
      </c>
      <c r="AU39">
        <v>41</v>
      </c>
      <c r="AV39">
        <v>1.0469999999999999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52</v>
      </c>
      <c r="BM39">
        <v>355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186.94</v>
      </c>
      <c r="CQ39">
        <f t="shared" si="49"/>
        <v>2.44</v>
      </c>
      <c r="CR39">
        <f t="shared" si="50"/>
        <v>0</v>
      </c>
      <c r="CS39">
        <f t="shared" si="51"/>
        <v>0</v>
      </c>
      <c r="CT39">
        <f t="shared" si="52"/>
        <v>184.5</v>
      </c>
      <c r="CU39">
        <f t="shared" si="53"/>
        <v>0</v>
      </c>
      <c r="CV39">
        <f t="shared" si="54"/>
        <v>0.54444000000000004</v>
      </c>
      <c r="CW39">
        <f t="shared" si="55"/>
        <v>0</v>
      </c>
      <c r="CX39">
        <f t="shared" si="56"/>
        <v>0</v>
      </c>
      <c r="CY39">
        <f t="shared" si="57"/>
        <v>169.74</v>
      </c>
      <c r="CZ39">
        <f t="shared" si="58"/>
        <v>75.644999999999996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94151724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355</v>
      </c>
      <c r="EL39" t="s">
        <v>53</v>
      </c>
      <c r="EM39" t="s">
        <v>54</v>
      </c>
      <c r="EO39" t="s">
        <v>3</v>
      </c>
      <c r="EQ39">
        <v>131072</v>
      </c>
      <c r="ER39">
        <v>7.11</v>
      </c>
      <c r="ES39">
        <v>0.35</v>
      </c>
      <c r="ET39">
        <v>0</v>
      </c>
      <c r="EU39">
        <v>0</v>
      </c>
      <c r="EV39">
        <v>6.76</v>
      </c>
      <c r="EW39">
        <v>0.52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279441602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60"/>
        <v>0</v>
      </c>
      <c r="GM39">
        <f t="shared" si="61"/>
        <v>432.33</v>
      </c>
      <c r="GN39">
        <f t="shared" si="62"/>
        <v>0</v>
      </c>
      <c r="GO39">
        <f t="shared" si="63"/>
        <v>432.33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55</v>
      </c>
      <c r="F40" t="s">
        <v>56</v>
      </c>
      <c r="G40" t="s">
        <v>57</v>
      </c>
      <c r="H40" t="s">
        <v>22</v>
      </c>
      <c r="I40">
        <v>1</v>
      </c>
      <c r="J40">
        <v>0</v>
      </c>
      <c r="K40">
        <v>1</v>
      </c>
      <c r="O40">
        <f t="shared" si="28"/>
        <v>795.66</v>
      </c>
      <c r="P40">
        <f t="shared" si="29"/>
        <v>54.72</v>
      </c>
      <c r="Q40">
        <f t="shared" si="30"/>
        <v>10.220000000000001</v>
      </c>
      <c r="R40">
        <f t="shared" si="31"/>
        <v>5.47</v>
      </c>
      <c r="S40">
        <f t="shared" si="32"/>
        <v>730.72</v>
      </c>
      <c r="T40">
        <f t="shared" si="33"/>
        <v>0</v>
      </c>
      <c r="U40">
        <f t="shared" si="34"/>
        <v>2.1568199999999997</v>
      </c>
      <c r="V40">
        <f t="shared" si="35"/>
        <v>0</v>
      </c>
      <c r="W40">
        <f t="shared" si="36"/>
        <v>0</v>
      </c>
      <c r="X40">
        <f t="shared" si="37"/>
        <v>672.26</v>
      </c>
      <c r="Y40">
        <f t="shared" si="38"/>
        <v>314.20999999999998</v>
      </c>
      <c r="AA40">
        <v>109209517</v>
      </c>
      <c r="AB40">
        <f t="shared" si="39"/>
        <v>35.51</v>
      </c>
      <c r="AC40">
        <f t="shared" si="40"/>
        <v>7.84</v>
      </c>
      <c r="AD40">
        <f t="shared" si="41"/>
        <v>0.89</v>
      </c>
      <c r="AE40">
        <f t="shared" si="42"/>
        <v>0.2</v>
      </c>
      <c r="AF40">
        <f t="shared" si="43"/>
        <v>26.78</v>
      </c>
      <c r="AG40">
        <f t="shared" si="44"/>
        <v>0</v>
      </c>
      <c r="AH40">
        <f t="shared" si="45"/>
        <v>2.06</v>
      </c>
      <c r="AI40">
        <f t="shared" si="46"/>
        <v>0</v>
      </c>
      <c r="AJ40">
        <f t="shared" si="47"/>
        <v>0</v>
      </c>
      <c r="AK40">
        <v>35.51</v>
      </c>
      <c r="AL40">
        <v>7.84</v>
      </c>
      <c r="AM40">
        <v>0.89</v>
      </c>
      <c r="AN40">
        <v>0.2</v>
      </c>
      <c r="AO40">
        <v>26.78</v>
      </c>
      <c r="AP40">
        <v>0</v>
      </c>
      <c r="AQ40">
        <v>2.06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10.99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58</v>
      </c>
      <c r="BM40">
        <v>333</v>
      </c>
      <c r="BN40">
        <v>0</v>
      </c>
      <c r="BO40" t="s">
        <v>56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795.66000000000008</v>
      </c>
      <c r="CQ40">
        <f t="shared" si="49"/>
        <v>54.72</v>
      </c>
      <c r="CR40">
        <f t="shared" si="50"/>
        <v>10.220000000000001</v>
      </c>
      <c r="CS40">
        <f t="shared" si="51"/>
        <v>5.47</v>
      </c>
      <c r="CT40">
        <f t="shared" si="52"/>
        <v>730.72</v>
      </c>
      <c r="CU40">
        <f t="shared" si="53"/>
        <v>0</v>
      </c>
      <c r="CV40">
        <f t="shared" si="54"/>
        <v>2.1568199999999997</v>
      </c>
      <c r="CW40">
        <f t="shared" si="55"/>
        <v>0</v>
      </c>
      <c r="CX40">
        <f t="shared" si="56"/>
        <v>0</v>
      </c>
      <c r="CY40">
        <f t="shared" si="57"/>
        <v>672.26240000000007</v>
      </c>
      <c r="CZ40">
        <f t="shared" si="58"/>
        <v>314.20960000000002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94151702</v>
      </c>
      <c r="EF40">
        <v>40</v>
      </c>
      <c r="EG40" t="s">
        <v>24</v>
      </c>
      <c r="EH40">
        <v>0</v>
      </c>
      <c r="EI40" t="s">
        <v>3</v>
      </c>
      <c r="EJ40">
        <v>2</v>
      </c>
      <c r="EK40">
        <v>333</v>
      </c>
      <c r="EL40" t="s">
        <v>35</v>
      </c>
      <c r="EM40" t="s">
        <v>36</v>
      </c>
      <c r="EO40" t="s">
        <v>3</v>
      </c>
      <c r="EQ40">
        <v>131072</v>
      </c>
      <c r="ER40">
        <v>35.51</v>
      </c>
      <c r="ES40">
        <v>7.84</v>
      </c>
      <c r="ET40">
        <v>0.89</v>
      </c>
      <c r="EU40">
        <v>0.2</v>
      </c>
      <c r="EV40">
        <v>26.78</v>
      </c>
      <c r="EW40">
        <v>2.06</v>
      </c>
      <c r="EX40">
        <v>0</v>
      </c>
      <c r="EY40">
        <v>0</v>
      </c>
      <c r="FQ40">
        <v>0</v>
      </c>
      <c r="FR40">
        <f t="shared" si="5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1739793742</v>
      </c>
      <c r="GG40">
        <v>2</v>
      </c>
      <c r="GH40">
        <v>1</v>
      </c>
      <c r="GI40">
        <v>2</v>
      </c>
      <c r="GJ40">
        <v>0</v>
      </c>
      <c r="GK40">
        <f>ROUND(R40*(R12)/100,2)</f>
        <v>8.75</v>
      </c>
      <c r="GL40">
        <f t="shared" si="60"/>
        <v>0</v>
      </c>
      <c r="GM40">
        <f t="shared" si="61"/>
        <v>1790.88</v>
      </c>
      <c r="GN40">
        <f t="shared" si="62"/>
        <v>0</v>
      </c>
      <c r="GO40">
        <f t="shared" si="63"/>
        <v>1790.88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ROW(SmtRes!A11)</f>
        <v>11</v>
      </c>
      <c r="D41">
        <f>ROW(EtalonRes!A11)</f>
        <v>11</v>
      </c>
      <c r="E41" t="s">
        <v>59</v>
      </c>
      <c r="F41" t="s">
        <v>60</v>
      </c>
      <c r="G41" t="s">
        <v>61</v>
      </c>
      <c r="H41" t="s">
        <v>62</v>
      </c>
      <c r="I41">
        <v>8</v>
      </c>
      <c r="J41">
        <v>0</v>
      </c>
      <c r="K41">
        <v>8</v>
      </c>
      <c r="O41">
        <f t="shared" si="28"/>
        <v>55671.9</v>
      </c>
      <c r="P41">
        <f t="shared" si="29"/>
        <v>3085.72</v>
      </c>
      <c r="Q41">
        <f t="shared" si="30"/>
        <v>4309.51</v>
      </c>
      <c r="R41">
        <f t="shared" si="31"/>
        <v>1183.1199999999999</v>
      </c>
      <c r="S41">
        <f t="shared" si="32"/>
        <v>48276.67</v>
      </c>
      <c r="T41">
        <f t="shared" si="33"/>
        <v>0</v>
      </c>
      <c r="U41">
        <f t="shared" si="34"/>
        <v>140.21423999999999</v>
      </c>
      <c r="V41">
        <f t="shared" si="35"/>
        <v>0</v>
      </c>
      <c r="W41">
        <f t="shared" si="36"/>
        <v>0</v>
      </c>
      <c r="X41">
        <f t="shared" si="37"/>
        <v>44414.54</v>
      </c>
      <c r="Y41">
        <f t="shared" si="38"/>
        <v>20758.97</v>
      </c>
      <c r="AA41">
        <v>109209517</v>
      </c>
      <c r="AB41">
        <f t="shared" si="39"/>
        <v>338.27</v>
      </c>
      <c r="AC41">
        <f t="shared" si="40"/>
        <v>55.26</v>
      </c>
      <c r="AD41">
        <f t="shared" si="41"/>
        <v>61.84</v>
      </c>
      <c r="AE41">
        <f t="shared" si="42"/>
        <v>5.42</v>
      </c>
      <c r="AF41">
        <f t="shared" si="43"/>
        <v>221.17</v>
      </c>
      <c r="AG41">
        <f t="shared" si="44"/>
        <v>0</v>
      </c>
      <c r="AH41">
        <f t="shared" si="45"/>
        <v>16.739999999999998</v>
      </c>
      <c r="AI41">
        <f t="shared" si="46"/>
        <v>0</v>
      </c>
      <c r="AJ41">
        <f t="shared" si="47"/>
        <v>0</v>
      </c>
      <c r="AK41">
        <v>338.27</v>
      </c>
      <c r="AL41">
        <v>55.26</v>
      </c>
      <c r="AM41">
        <v>61.84</v>
      </c>
      <c r="AN41">
        <v>5.42</v>
      </c>
      <c r="AO41">
        <v>221.17</v>
      </c>
      <c r="AP41">
        <v>0</v>
      </c>
      <c r="AQ41">
        <v>16.739999999999998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8.32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63</v>
      </c>
      <c r="BM41">
        <v>1726</v>
      </c>
      <c r="BN41">
        <v>0</v>
      </c>
      <c r="BO41" t="s">
        <v>60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55671.899999999994</v>
      </c>
      <c r="CQ41">
        <f t="shared" si="49"/>
        <v>385.71</v>
      </c>
      <c r="CR41">
        <f t="shared" si="50"/>
        <v>538.72</v>
      </c>
      <c r="CS41">
        <f t="shared" si="51"/>
        <v>147.76</v>
      </c>
      <c r="CT41">
        <f t="shared" si="52"/>
        <v>6034.45</v>
      </c>
      <c r="CU41">
        <f t="shared" si="53"/>
        <v>0</v>
      </c>
      <c r="CV41">
        <f t="shared" si="54"/>
        <v>17.526779999999999</v>
      </c>
      <c r="CW41">
        <f t="shared" si="55"/>
        <v>0</v>
      </c>
      <c r="CX41">
        <f t="shared" si="56"/>
        <v>0</v>
      </c>
      <c r="CY41">
        <f t="shared" si="57"/>
        <v>44414.536399999997</v>
      </c>
      <c r="CZ41">
        <f t="shared" si="58"/>
        <v>20758.968099999998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94153095</v>
      </c>
      <c r="EF41">
        <v>40</v>
      </c>
      <c r="EG41" t="s">
        <v>24</v>
      </c>
      <c r="EH41">
        <v>0</v>
      </c>
      <c r="EI41" t="s">
        <v>3</v>
      </c>
      <c r="EJ41">
        <v>2</v>
      </c>
      <c r="EK41">
        <v>1726</v>
      </c>
      <c r="EL41" t="s">
        <v>64</v>
      </c>
      <c r="EM41" t="s">
        <v>65</v>
      </c>
      <c r="EO41" t="s">
        <v>3</v>
      </c>
      <c r="EQ41">
        <v>131072</v>
      </c>
      <c r="ER41">
        <v>338.27</v>
      </c>
      <c r="ES41">
        <v>55.26</v>
      </c>
      <c r="ET41">
        <v>61.84</v>
      </c>
      <c r="EU41">
        <v>5.42</v>
      </c>
      <c r="EV41">
        <v>221.17</v>
      </c>
      <c r="EW41">
        <v>16.739999999999998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1021059766</v>
      </c>
      <c r="GG41">
        <v>2</v>
      </c>
      <c r="GH41">
        <v>1</v>
      </c>
      <c r="GI41">
        <v>2</v>
      </c>
      <c r="GJ41">
        <v>0</v>
      </c>
      <c r="GK41">
        <f>ROUND(R41*(R12)/100,2)</f>
        <v>1892.99</v>
      </c>
      <c r="GL41">
        <f t="shared" si="60"/>
        <v>0</v>
      </c>
      <c r="GM41">
        <f t="shared" si="61"/>
        <v>122738.4</v>
      </c>
      <c r="GN41">
        <f t="shared" si="62"/>
        <v>0</v>
      </c>
      <c r="GO41">
        <f t="shared" si="63"/>
        <v>122738.4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11</v>
      </c>
      <c r="E42" t="s">
        <v>66</v>
      </c>
      <c r="F42" t="s">
        <v>67</v>
      </c>
      <c r="G42" t="s">
        <v>68</v>
      </c>
      <c r="H42" t="s">
        <v>69</v>
      </c>
      <c r="I42">
        <f>I41*J42</f>
        <v>8</v>
      </c>
      <c r="J42">
        <v>1</v>
      </c>
      <c r="K42">
        <v>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109209517</v>
      </c>
      <c r="AB42">
        <f t="shared" si="39"/>
        <v>0</v>
      </c>
      <c r="AC42">
        <f t="shared" si="40"/>
        <v>0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6.82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1726</v>
      </c>
      <c r="BN42">
        <v>0</v>
      </c>
      <c r="BO42" t="s">
        <v>3</v>
      </c>
      <c r="BP42">
        <v>0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1.0469999999999999</v>
      </c>
      <c r="DQ42">
        <v>1</v>
      </c>
      <c r="DU42">
        <v>1013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94153095</v>
      </c>
      <c r="EF42">
        <v>40</v>
      </c>
      <c r="EG42" t="s">
        <v>24</v>
      </c>
      <c r="EH42">
        <v>0</v>
      </c>
      <c r="EI42" t="s">
        <v>3</v>
      </c>
      <c r="EJ42">
        <v>2</v>
      </c>
      <c r="EK42">
        <v>1726</v>
      </c>
      <c r="EL42" t="s">
        <v>64</v>
      </c>
      <c r="EM42" t="s">
        <v>65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9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646187964</v>
      </c>
      <c r="GG42">
        <v>2</v>
      </c>
      <c r="GH42">
        <v>1</v>
      </c>
      <c r="GI42">
        <v>5</v>
      </c>
      <c r="GJ42">
        <v>0</v>
      </c>
      <c r="GK42">
        <f>ROUND(R42*(R12)/100,2)</f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ROW(SmtRes!A14)</f>
        <v>14</v>
      </c>
      <c r="D43">
        <f>ROW(EtalonRes!A14)</f>
        <v>14</v>
      </c>
      <c r="E43" t="s">
        <v>70</v>
      </c>
      <c r="F43" t="s">
        <v>71</v>
      </c>
      <c r="G43" t="s">
        <v>72</v>
      </c>
      <c r="H43" t="s">
        <v>73</v>
      </c>
      <c r="I43">
        <v>0.18</v>
      </c>
      <c r="J43">
        <v>0</v>
      </c>
      <c r="K43">
        <v>0.18</v>
      </c>
      <c r="O43">
        <f t="shared" si="28"/>
        <v>9650.33</v>
      </c>
      <c r="P43">
        <f t="shared" si="29"/>
        <v>1327.46</v>
      </c>
      <c r="Q43">
        <f t="shared" si="30"/>
        <v>25.11</v>
      </c>
      <c r="R43">
        <f t="shared" si="31"/>
        <v>13.81</v>
      </c>
      <c r="S43">
        <f t="shared" si="32"/>
        <v>8297.76</v>
      </c>
      <c r="T43">
        <f t="shared" si="33"/>
        <v>0</v>
      </c>
      <c r="U43">
        <f t="shared" si="34"/>
        <v>23.497192800000001</v>
      </c>
      <c r="V43">
        <f t="shared" si="35"/>
        <v>0</v>
      </c>
      <c r="W43">
        <f t="shared" si="36"/>
        <v>0</v>
      </c>
      <c r="X43">
        <f t="shared" si="37"/>
        <v>7633.94</v>
      </c>
      <c r="Y43">
        <f t="shared" si="38"/>
        <v>3568.04</v>
      </c>
      <c r="AA43">
        <v>109209517</v>
      </c>
      <c r="AB43">
        <f t="shared" si="39"/>
        <v>2758.02</v>
      </c>
      <c r="AC43">
        <f t="shared" si="40"/>
        <v>1056.58</v>
      </c>
      <c r="AD43">
        <f t="shared" si="41"/>
        <v>11.91</v>
      </c>
      <c r="AE43">
        <f t="shared" si="42"/>
        <v>2.81</v>
      </c>
      <c r="AF43">
        <f t="shared" si="43"/>
        <v>1689.53</v>
      </c>
      <c r="AG43">
        <f t="shared" si="44"/>
        <v>0</v>
      </c>
      <c r="AH43">
        <f t="shared" si="45"/>
        <v>124.68</v>
      </c>
      <c r="AI43">
        <f t="shared" si="46"/>
        <v>0</v>
      </c>
      <c r="AJ43">
        <f t="shared" si="47"/>
        <v>0</v>
      </c>
      <c r="AK43">
        <v>2758.02</v>
      </c>
      <c r="AL43">
        <v>1056.58</v>
      </c>
      <c r="AM43">
        <v>11.91</v>
      </c>
      <c r="AN43">
        <v>2.81</v>
      </c>
      <c r="AO43">
        <v>1689.53</v>
      </c>
      <c r="AP43">
        <v>0</v>
      </c>
      <c r="AQ43">
        <v>124.68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11.21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74</v>
      </c>
      <c r="BM43">
        <v>1726</v>
      </c>
      <c r="BN43">
        <v>0</v>
      </c>
      <c r="BO43" t="s">
        <v>71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9650.33</v>
      </c>
      <c r="CQ43">
        <f t="shared" si="49"/>
        <v>7374.93</v>
      </c>
      <c r="CR43">
        <f t="shared" si="50"/>
        <v>139.79</v>
      </c>
      <c r="CS43">
        <f t="shared" si="51"/>
        <v>76.62</v>
      </c>
      <c r="CT43">
        <f t="shared" si="52"/>
        <v>46098.58</v>
      </c>
      <c r="CU43">
        <f t="shared" si="53"/>
        <v>0</v>
      </c>
      <c r="CV43">
        <f t="shared" si="54"/>
        <v>130.53996000000001</v>
      </c>
      <c r="CW43">
        <f t="shared" si="55"/>
        <v>0</v>
      </c>
      <c r="CX43">
        <f t="shared" si="56"/>
        <v>0</v>
      </c>
      <c r="CY43">
        <f t="shared" si="57"/>
        <v>7633.9392000000007</v>
      </c>
      <c r="CZ43">
        <f t="shared" si="58"/>
        <v>3568.0367999999999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73</v>
      </c>
      <c r="DW43" t="s">
        <v>73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94153095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1726</v>
      </c>
      <c r="EL43" t="s">
        <v>64</v>
      </c>
      <c r="EM43" t="s">
        <v>65</v>
      </c>
      <c r="EO43" t="s">
        <v>3</v>
      </c>
      <c r="EQ43">
        <v>131072</v>
      </c>
      <c r="ER43">
        <v>2758.02</v>
      </c>
      <c r="ES43">
        <v>1056.58</v>
      </c>
      <c r="ET43">
        <v>11.91</v>
      </c>
      <c r="EU43">
        <v>2.81</v>
      </c>
      <c r="EV43">
        <v>1689.53</v>
      </c>
      <c r="EW43">
        <v>124.68</v>
      </c>
      <c r="EX43">
        <v>0</v>
      </c>
      <c r="EY43">
        <v>0</v>
      </c>
      <c r="FQ43">
        <v>0</v>
      </c>
      <c r="FR43">
        <f t="shared" si="59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-1013346958</v>
      </c>
      <c r="GG43">
        <v>2</v>
      </c>
      <c r="GH43">
        <v>1</v>
      </c>
      <c r="GI43">
        <v>2</v>
      </c>
      <c r="GJ43">
        <v>0</v>
      </c>
      <c r="GK43">
        <f>ROUND(R43*(R12)/100,2)</f>
        <v>22.1</v>
      </c>
      <c r="GL43">
        <f t="shared" si="60"/>
        <v>0</v>
      </c>
      <c r="GM43">
        <f t="shared" si="61"/>
        <v>20874.41</v>
      </c>
      <c r="GN43">
        <f t="shared" si="62"/>
        <v>0</v>
      </c>
      <c r="GO43">
        <f t="shared" si="63"/>
        <v>20874.41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13</v>
      </c>
      <c r="E44" t="s">
        <v>75</v>
      </c>
      <c r="F44" t="s">
        <v>76</v>
      </c>
      <c r="G44" t="s">
        <v>77</v>
      </c>
      <c r="H44" t="s">
        <v>78</v>
      </c>
      <c r="I44">
        <f>I43*J44</f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109209517</v>
      </c>
      <c r="AB44">
        <f t="shared" si="39"/>
        <v>0</v>
      </c>
      <c r="AC44">
        <f t="shared" si="40"/>
        <v>0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1726</v>
      </c>
      <c r="BN44">
        <v>0</v>
      </c>
      <c r="BO44" t="s">
        <v>3</v>
      </c>
      <c r="BP44">
        <v>0</v>
      </c>
      <c r="BQ44">
        <v>40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1.0469999999999999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94153095</v>
      </c>
      <c r="EF44">
        <v>40</v>
      </c>
      <c r="EG44" t="s">
        <v>24</v>
      </c>
      <c r="EH44">
        <v>0</v>
      </c>
      <c r="EI44" t="s">
        <v>3</v>
      </c>
      <c r="EJ44">
        <v>2</v>
      </c>
      <c r="EK44">
        <v>1726</v>
      </c>
      <c r="EL44" t="s">
        <v>64</v>
      </c>
      <c r="EM44" t="s">
        <v>65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9"/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-2080797484</v>
      </c>
      <c r="GG44">
        <v>2</v>
      </c>
      <c r="GH44">
        <v>1</v>
      </c>
      <c r="GI44">
        <v>5</v>
      </c>
      <c r="GJ44">
        <v>0</v>
      </c>
      <c r="GK44">
        <f>ROUND(R44*(R12)/100,2)</f>
        <v>0</v>
      </c>
      <c r="GL44">
        <f t="shared" si="60"/>
        <v>0</v>
      </c>
      <c r="GM44">
        <f t="shared" si="61"/>
        <v>0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18</v>
      </c>
      <c r="B45">
        <v>1</v>
      </c>
      <c r="C45">
        <v>14</v>
      </c>
      <c r="E45" t="s">
        <v>79</v>
      </c>
      <c r="F45" t="s">
        <v>80</v>
      </c>
      <c r="G45" t="s">
        <v>81</v>
      </c>
      <c r="H45" t="s">
        <v>69</v>
      </c>
      <c r="I45">
        <f>I43*J45</f>
        <v>0</v>
      </c>
      <c r="J45">
        <v>0</v>
      </c>
      <c r="K45">
        <v>0</v>
      </c>
      <c r="O45">
        <f t="shared" si="28"/>
        <v>0</v>
      </c>
      <c r="P45">
        <f t="shared" si="29"/>
        <v>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109209517</v>
      </c>
      <c r="AB45">
        <f t="shared" si="39"/>
        <v>0</v>
      </c>
      <c r="AC45">
        <f t="shared" si="40"/>
        <v>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1726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0</v>
      </c>
      <c r="CQ45">
        <f t="shared" si="49"/>
        <v>0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1.0469999999999999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94153095</v>
      </c>
      <c r="EF45">
        <v>40</v>
      </c>
      <c r="EG45" t="s">
        <v>24</v>
      </c>
      <c r="EH45">
        <v>0</v>
      </c>
      <c r="EI45" t="s">
        <v>3</v>
      </c>
      <c r="EJ45">
        <v>2</v>
      </c>
      <c r="EK45">
        <v>1726</v>
      </c>
      <c r="EL45" t="s">
        <v>64</v>
      </c>
      <c r="EM45" t="s">
        <v>65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9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1418064008</v>
      </c>
      <c r="GG45">
        <v>2</v>
      </c>
      <c r="GH45">
        <v>1</v>
      </c>
      <c r="GI45">
        <v>5</v>
      </c>
      <c r="GJ45">
        <v>0</v>
      </c>
      <c r="GK45">
        <f>ROUND(R45*(R12)/100,2)</f>
        <v>0</v>
      </c>
      <c r="GL45">
        <f t="shared" si="60"/>
        <v>0</v>
      </c>
      <c r="GM45">
        <f t="shared" si="61"/>
        <v>0</v>
      </c>
      <c r="GN45">
        <f t="shared" si="62"/>
        <v>0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ROW(SmtRes!A17)</f>
        <v>17</v>
      </c>
      <c r="D46">
        <f>ROW(EtalonRes!A17)</f>
        <v>17</v>
      </c>
      <c r="E46" t="s">
        <v>82</v>
      </c>
      <c r="F46" t="s">
        <v>71</v>
      </c>
      <c r="G46" t="s">
        <v>72</v>
      </c>
      <c r="H46" t="s">
        <v>73</v>
      </c>
      <c r="I46">
        <v>0.06</v>
      </c>
      <c r="J46">
        <v>0</v>
      </c>
      <c r="K46">
        <v>0.06</v>
      </c>
      <c r="O46">
        <f t="shared" si="28"/>
        <v>3216.88</v>
      </c>
      <c r="P46">
        <f t="shared" si="29"/>
        <v>442.46</v>
      </c>
      <c r="Q46">
        <f t="shared" si="30"/>
        <v>8.41</v>
      </c>
      <c r="R46">
        <f t="shared" si="31"/>
        <v>4.6900000000000004</v>
      </c>
      <c r="S46">
        <f t="shared" si="32"/>
        <v>2766.01</v>
      </c>
      <c r="T46">
        <f t="shared" si="33"/>
        <v>0</v>
      </c>
      <c r="U46">
        <f t="shared" si="34"/>
        <v>7.8323976000000002</v>
      </c>
      <c r="V46">
        <f t="shared" si="35"/>
        <v>0</v>
      </c>
      <c r="W46">
        <f t="shared" si="36"/>
        <v>0</v>
      </c>
      <c r="X46">
        <f t="shared" si="37"/>
        <v>2544.73</v>
      </c>
      <c r="Y46">
        <f t="shared" si="38"/>
        <v>1189.3800000000001</v>
      </c>
      <c r="AA46">
        <v>109209517</v>
      </c>
      <c r="AB46">
        <f t="shared" si="39"/>
        <v>2758.02</v>
      </c>
      <c r="AC46">
        <f t="shared" si="40"/>
        <v>1056.58</v>
      </c>
      <c r="AD46">
        <f t="shared" si="41"/>
        <v>11.91</v>
      </c>
      <c r="AE46">
        <f t="shared" si="42"/>
        <v>2.81</v>
      </c>
      <c r="AF46">
        <f t="shared" si="43"/>
        <v>1689.53</v>
      </c>
      <c r="AG46">
        <f t="shared" si="44"/>
        <v>0</v>
      </c>
      <c r="AH46">
        <f t="shared" si="45"/>
        <v>124.68</v>
      </c>
      <c r="AI46">
        <f t="shared" si="46"/>
        <v>0</v>
      </c>
      <c r="AJ46">
        <f t="shared" si="47"/>
        <v>0</v>
      </c>
      <c r="AK46">
        <v>2758.02</v>
      </c>
      <c r="AL46">
        <v>1056.58</v>
      </c>
      <c r="AM46">
        <v>11.91</v>
      </c>
      <c r="AN46">
        <v>2.81</v>
      </c>
      <c r="AO46">
        <v>1689.53</v>
      </c>
      <c r="AP46">
        <v>0</v>
      </c>
      <c r="AQ46">
        <v>124.68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26.06</v>
      </c>
      <c r="BB46">
        <v>11.21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1726</v>
      </c>
      <c r="BN46">
        <v>0</v>
      </c>
      <c r="BO46" t="s">
        <v>71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3216.88</v>
      </c>
      <c r="CQ46">
        <f t="shared" si="49"/>
        <v>7374.93</v>
      </c>
      <c r="CR46">
        <f t="shared" si="50"/>
        <v>139.79</v>
      </c>
      <c r="CS46">
        <f t="shared" si="51"/>
        <v>76.62</v>
      </c>
      <c r="CT46">
        <f t="shared" si="52"/>
        <v>46098.58</v>
      </c>
      <c r="CU46">
        <f t="shared" si="53"/>
        <v>0</v>
      </c>
      <c r="CV46">
        <f t="shared" si="54"/>
        <v>130.53996000000001</v>
      </c>
      <c r="CW46">
        <f t="shared" si="55"/>
        <v>0</v>
      </c>
      <c r="CX46">
        <f t="shared" si="56"/>
        <v>0</v>
      </c>
      <c r="CY46">
        <f t="shared" si="57"/>
        <v>2544.7292000000002</v>
      </c>
      <c r="CZ46">
        <f t="shared" si="58"/>
        <v>1189.3843000000002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94153095</v>
      </c>
      <c r="EF46">
        <v>40</v>
      </c>
      <c r="EG46" t="s">
        <v>24</v>
      </c>
      <c r="EH46">
        <v>0</v>
      </c>
      <c r="EI46" t="s">
        <v>3</v>
      </c>
      <c r="EJ46">
        <v>2</v>
      </c>
      <c r="EK46">
        <v>1726</v>
      </c>
      <c r="EL46" t="s">
        <v>64</v>
      </c>
      <c r="EM46" t="s">
        <v>65</v>
      </c>
      <c r="EO46" t="s">
        <v>3</v>
      </c>
      <c r="EQ46">
        <v>131072</v>
      </c>
      <c r="ER46">
        <v>2758.02</v>
      </c>
      <c r="ES46">
        <v>1056.58</v>
      </c>
      <c r="ET46">
        <v>11.91</v>
      </c>
      <c r="EU46">
        <v>2.81</v>
      </c>
      <c r="EV46">
        <v>1689.53</v>
      </c>
      <c r="EW46">
        <v>124.68</v>
      </c>
      <c r="EX46">
        <v>0</v>
      </c>
      <c r="EY46">
        <v>0</v>
      </c>
      <c r="FQ46">
        <v>0</v>
      </c>
      <c r="FR46">
        <f t="shared" si="59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-1013346958</v>
      </c>
      <c r="GG46">
        <v>2</v>
      </c>
      <c r="GH46">
        <v>1</v>
      </c>
      <c r="GI46">
        <v>2</v>
      </c>
      <c r="GJ46">
        <v>0</v>
      </c>
      <c r="GK46">
        <f>ROUND(R46*(R12)/100,2)</f>
        <v>7.5</v>
      </c>
      <c r="GL46">
        <f t="shared" si="60"/>
        <v>0</v>
      </c>
      <c r="GM46">
        <f t="shared" si="61"/>
        <v>6958.49</v>
      </c>
      <c r="GN46">
        <f t="shared" si="62"/>
        <v>0</v>
      </c>
      <c r="GO46">
        <f t="shared" si="63"/>
        <v>6958.49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 t="shared" si="66"/>
        <v>0</v>
      </c>
      <c r="HA46">
        <v>0</v>
      </c>
      <c r="HB46">
        <v>0</v>
      </c>
      <c r="HC46">
        <f t="shared" si="67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16</v>
      </c>
      <c r="E47" t="s">
        <v>83</v>
      </c>
      <c r="F47" t="s">
        <v>76</v>
      </c>
      <c r="G47" t="s">
        <v>77</v>
      </c>
      <c r="H47" t="s">
        <v>78</v>
      </c>
      <c r="I47">
        <f>I46*J47</f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109209517</v>
      </c>
      <c r="AB47">
        <f t="shared" si="39"/>
        <v>0</v>
      </c>
      <c r="AC47">
        <f t="shared" si="40"/>
        <v>0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6.82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1726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1010</v>
      </c>
      <c r="DV47" t="s">
        <v>78</v>
      </c>
      <c r="DW47" t="s">
        <v>78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94153095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64</v>
      </c>
      <c r="EM47" t="s">
        <v>65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9"/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-2080797484</v>
      </c>
      <c r="GG47">
        <v>2</v>
      </c>
      <c r="GH47">
        <v>1</v>
      </c>
      <c r="GI47">
        <v>5</v>
      </c>
      <c r="GJ47">
        <v>0</v>
      </c>
      <c r="GK47">
        <f>ROUND(R47*(R12)/100,2)</f>
        <v>0</v>
      </c>
      <c r="GL47">
        <f t="shared" si="60"/>
        <v>0</v>
      </c>
      <c r="GM47">
        <f t="shared" si="61"/>
        <v>0</v>
      </c>
      <c r="GN47">
        <f t="shared" si="62"/>
        <v>0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17</v>
      </c>
      <c r="E48" t="s">
        <v>84</v>
      </c>
      <c r="F48" t="s">
        <v>80</v>
      </c>
      <c r="G48" t="s">
        <v>81</v>
      </c>
      <c r="H48" t="s">
        <v>69</v>
      </c>
      <c r="I48">
        <f>I46*J48</f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109209517</v>
      </c>
      <c r="AB48">
        <f t="shared" si="39"/>
        <v>0</v>
      </c>
      <c r="AC48">
        <f t="shared" si="40"/>
        <v>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6.82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1726</v>
      </c>
      <c r="BN48">
        <v>0</v>
      </c>
      <c r="BO48" t="s">
        <v>3</v>
      </c>
      <c r="BP48">
        <v>0</v>
      </c>
      <c r="BQ48">
        <v>40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1.0469999999999999</v>
      </c>
      <c r="DQ48">
        <v>1</v>
      </c>
      <c r="DU48">
        <v>1013</v>
      </c>
      <c r="DV48" t="s">
        <v>69</v>
      </c>
      <c r="DW48" t="s">
        <v>69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94153095</v>
      </c>
      <c r="EF48">
        <v>40</v>
      </c>
      <c r="EG48" t="s">
        <v>24</v>
      </c>
      <c r="EH48">
        <v>0</v>
      </c>
      <c r="EI48" t="s">
        <v>3</v>
      </c>
      <c r="EJ48">
        <v>2</v>
      </c>
      <c r="EK48">
        <v>1726</v>
      </c>
      <c r="EL48" t="s">
        <v>64</v>
      </c>
      <c r="EM48" t="s">
        <v>65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9"/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1418064008</v>
      </c>
      <c r="GG48">
        <v>2</v>
      </c>
      <c r="GH48">
        <v>1</v>
      </c>
      <c r="GI48">
        <v>5</v>
      </c>
      <c r="GJ48">
        <v>0</v>
      </c>
      <c r="GK48">
        <f>ROUND(R48*(R12)/100,2)</f>
        <v>0</v>
      </c>
      <c r="GL48">
        <f t="shared" si="60"/>
        <v>0</v>
      </c>
      <c r="GM48">
        <f t="shared" si="61"/>
        <v>0</v>
      </c>
      <c r="GN48">
        <f t="shared" si="62"/>
        <v>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 t="shared" si="66"/>
        <v>0</v>
      </c>
      <c r="HA48">
        <v>0</v>
      </c>
      <c r="HB48">
        <v>0</v>
      </c>
      <c r="HC48">
        <f t="shared" si="6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85</v>
      </c>
      <c r="F49" t="s">
        <v>86</v>
      </c>
      <c r="G49" t="s">
        <v>87</v>
      </c>
      <c r="H49" t="s">
        <v>88</v>
      </c>
      <c r="I49">
        <v>0.99</v>
      </c>
      <c r="J49">
        <v>0</v>
      </c>
      <c r="K49">
        <v>0.99</v>
      </c>
      <c r="O49">
        <f t="shared" si="28"/>
        <v>6167.24</v>
      </c>
      <c r="P49">
        <f t="shared" si="29"/>
        <v>269.29000000000002</v>
      </c>
      <c r="Q49">
        <f t="shared" si="30"/>
        <v>535.32000000000005</v>
      </c>
      <c r="R49">
        <f t="shared" si="31"/>
        <v>285.10000000000002</v>
      </c>
      <c r="S49">
        <f t="shared" si="32"/>
        <v>5362.63</v>
      </c>
      <c r="T49">
        <f t="shared" si="33"/>
        <v>0</v>
      </c>
      <c r="U49">
        <f t="shared" si="34"/>
        <v>16.690013999999998</v>
      </c>
      <c r="V49">
        <f t="shared" si="35"/>
        <v>0</v>
      </c>
      <c r="W49">
        <f t="shared" si="36"/>
        <v>0</v>
      </c>
      <c r="X49">
        <f t="shared" si="37"/>
        <v>4933.62</v>
      </c>
      <c r="Y49">
        <f t="shared" si="38"/>
        <v>2305.9299999999998</v>
      </c>
      <c r="AA49">
        <v>109209517</v>
      </c>
      <c r="AB49">
        <f t="shared" si="39"/>
        <v>276.97000000000003</v>
      </c>
      <c r="AC49">
        <f t="shared" si="40"/>
        <v>36.049999999999997</v>
      </c>
      <c r="AD49">
        <f t="shared" si="41"/>
        <v>46.11</v>
      </c>
      <c r="AE49">
        <f t="shared" si="42"/>
        <v>10.36</v>
      </c>
      <c r="AF49">
        <f t="shared" si="43"/>
        <v>194.81</v>
      </c>
      <c r="AG49">
        <f t="shared" si="44"/>
        <v>0</v>
      </c>
      <c r="AH49">
        <f t="shared" si="45"/>
        <v>15.8</v>
      </c>
      <c r="AI49">
        <f t="shared" si="46"/>
        <v>0</v>
      </c>
      <c r="AJ49">
        <f t="shared" si="47"/>
        <v>0</v>
      </c>
      <c r="AK49">
        <v>276.97000000000003</v>
      </c>
      <c r="AL49">
        <v>36.049999999999997</v>
      </c>
      <c r="AM49">
        <v>46.11</v>
      </c>
      <c r="AN49">
        <v>10.36</v>
      </c>
      <c r="AO49">
        <v>194.81</v>
      </c>
      <c r="AP49">
        <v>0</v>
      </c>
      <c r="AQ49">
        <v>15.8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26.06</v>
      </c>
      <c r="BB49">
        <v>10.99</v>
      </c>
      <c r="BC49">
        <v>6.98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89</v>
      </c>
      <c r="BM49">
        <v>318</v>
      </c>
      <c r="BN49">
        <v>0</v>
      </c>
      <c r="BO49" t="s">
        <v>86</v>
      </c>
      <c r="BP49">
        <v>1</v>
      </c>
      <c r="BQ49">
        <v>40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6167.24</v>
      </c>
      <c r="CQ49">
        <f t="shared" si="49"/>
        <v>272.01</v>
      </c>
      <c r="CR49">
        <f t="shared" si="50"/>
        <v>540.71</v>
      </c>
      <c r="CS49">
        <f t="shared" si="51"/>
        <v>287.95999999999998</v>
      </c>
      <c r="CT49">
        <f t="shared" si="52"/>
        <v>5416.83</v>
      </c>
      <c r="CU49">
        <f t="shared" si="53"/>
        <v>0</v>
      </c>
      <c r="CV49">
        <f t="shared" si="54"/>
        <v>16.858599999999999</v>
      </c>
      <c r="CW49">
        <f t="shared" si="55"/>
        <v>0</v>
      </c>
      <c r="CX49">
        <f t="shared" si="56"/>
        <v>0</v>
      </c>
      <c r="CY49">
        <f t="shared" si="57"/>
        <v>4933.6196</v>
      </c>
      <c r="CZ49">
        <f t="shared" si="58"/>
        <v>2305.9308999999998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94151687</v>
      </c>
      <c r="EF49">
        <v>40</v>
      </c>
      <c r="EG49" t="s">
        <v>24</v>
      </c>
      <c r="EH49">
        <v>0</v>
      </c>
      <c r="EI49" t="s">
        <v>3</v>
      </c>
      <c r="EJ49">
        <v>2</v>
      </c>
      <c r="EK49">
        <v>318</v>
      </c>
      <c r="EL49" t="s">
        <v>90</v>
      </c>
      <c r="EM49" t="s">
        <v>91</v>
      </c>
      <c r="EO49" t="s">
        <v>3</v>
      </c>
      <c r="EQ49">
        <v>131072</v>
      </c>
      <c r="ER49">
        <v>276.97000000000003</v>
      </c>
      <c r="ES49">
        <v>36.049999999999997</v>
      </c>
      <c r="ET49">
        <v>46.11</v>
      </c>
      <c r="EU49">
        <v>10.36</v>
      </c>
      <c r="EV49">
        <v>194.81</v>
      </c>
      <c r="EW49">
        <v>15.8</v>
      </c>
      <c r="EX49">
        <v>0</v>
      </c>
      <c r="EY49">
        <v>0</v>
      </c>
      <c r="FQ49">
        <v>0</v>
      </c>
      <c r="FR49">
        <f t="shared" si="59"/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-2103055584</v>
      </c>
      <c r="GG49">
        <v>2</v>
      </c>
      <c r="GH49">
        <v>1</v>
      </c>
      <c r="GI49">
        <v>2</v>
      </c>
      <c r="GJ49">
        <v>0</v>
      </c>
      <c r="GK49">
        <f>ROUND(R49*(R12)/100,2)</f>
        <v>456.16</v>
      </c>
      <c r="GL49">
        <f t="shared" si="60"/>
        <v>0</v>
      </c>
      <c r="GM49">
        <f t="shared" si="61"/>
        <v>13862.95</v>
      </c>
      <c r="GN49">
        <f t="shared" si="62"/>
        <v>0</v>
      </c>
      <c r="GO49">
        <f t="shared" si="63"/>
        <v>13862.95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ROW(SmtRes!A19)</f>
        <v>19</v>
      </c>
      <c r="D50">
        <f>ROW(EtalonRes!A19)</f>
        <v>19</v>
      </c>
      <c r="E50" t="s">
        <v>92</v>
      </c>
      <c r="F50" t="s">
        <v>93</v>
      </c>
      <c r="G50" t="s">
        <v>94</v>
      </c>
      <c r="H50" t="s">
        <v>88</v>
      </c>
      <c r="I50">
        <v>0.84</v>
      </c>
      <c r="J50">
        <v>0</v>
      </c>
      <c r="K50">
        <v>0.84</v>
      </c>
      <c r="O50">
        <f t="shared" si="28"/>
        <v>7284.64</v>
      </c>
      <c r="P50">
        <f t="shared" si="29"/>
        <v>169.47</v>
      </c>
      <c r="Q50">
        <f t="shared" si="30"/>
        <v>3284.87</v>
      </c>
      <c r="R50">
        <f t="shared" si="31"/>
        <v>1412.71</v>
      </c>
      <c r="S50">
        <f t="shared" si="32"/>
        <v>3830.3</v>
      </c>
      <c r="T50">
        <f t="shared" si="33"/>
        <v>0</v>
      </c>
      <c r="U50">
        <f t="shared" si="34"/>
        <v>11.920524</v>
      </c>
      <c r="V50">
        <f t="shared" si="35"/>
        <v>0</v>
      </c>
      <c r="W50">
        <f t="shared" si="36"/>
        <v>0</v>
      </c>
      <c r="X50">
        <f t="shared" si="37"/>
        <v>3523.88</v>
      </c>
      <c r="Y50">
        <f t="shared" si="38"/>
        <v>1647.03</v>
      </c>
      <c r="AA50">
        <v>109209517</v>
      </c>
      <c r="AB50">
        <f t="shared" si="39"/>
        <v>566.63</v>
      </c>
      <c r="AC50">
        <f t="shared" si="40"/>
        <v>26.74</v>
      </c>
      <c r="AD50">
        <f t="shared" si="41"/>
        <v>375.9</v>
      </c>
      <c r="AE50">
        <f t="shared" si="42"/>
        <v>60.48</v>
      </c>
      <c r="AF50">
        <f t="shared" si="43"/>
        <v>163.99</v>
      </c>
      <c r="AG50">
        <f t="shared" si="44"/>
        <v>0</v>
      </c>
      <c r="AH50">
        <f t="shared" si="45"/>
        <v>13.3</v>
      </c>
      <c r="AI50">
        <f t="shared" si="46"/>
        <v>0</v>
      </c>
      <c r="AJ50">
        <f t="shared" si="47"/>
        <v>0</v>
      </c>
      <c r="AK50">
        <v>566.63</v>
      </c>
      <c r="AL50">
        <v>26.74</v>
      </c>
      <c r="AM50">
        <v>375.9</v>
      </c>
      <c r="AN50">
        <v>60.48</v>
      </c>
      <c r="AO50">
        <v>163.99</v>
      </c>
      <c r="AP50">
        <v>0</v>
      </c>
      <c r="AQ50">
        <v>13.3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26.06</v>
      </c>
      <c r="BB50">
        <v>9.75</v>
      </c>
      <c r="BC50">
        <v>6.98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95</v>
      </c>
      <c r="BM50">
        <v>318</v>
      </c>
      <c r="BN50">
        <v>0</v>
      </c>
      <c r="BO50" t="s">
        <v>93</v>
      </c>
      <c r="BP50">
        <v>1</v>
      </c>
      <c r="BQ50">
        <v>40</v>
      </c>
      <c r="BR50">
        <v>0</v>
      </c>
      <c r="BS50">
        <v>26.06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7284.6399999999994</v>
      </c>
      <c r="CQ50">
        <f t="shared" si="49"/>
        <v>201.79</v>
      </c>
      <c r="CR50">
        <f t="shared" si="50"/>
        <v>3910.63</v>
      </c>
      <c r="CS50">
        <f t="shared" si="51"/>
        <v>1681.65</v>
      </c>
      <c r="CT50">
        <f t="shared" si="52"/>
        <v>4559.9799999999996</v>
      </c>
      <c r="CU50">
        <f t="shared" si="53"/>
        <v>0</v>
      </c>
      <c r="CV50">
        <f t="shared" si="54"/>
        <v>14.1911</v>
      </c>
      <c r="CW50">
        <f t="shared" si="55"/>
        <v>0</v>
      </c>
      <c r="CX50">
        <f t="shared" si="56"/>
        <v>0</v>
      </c>
      <c r="CY50">
        <f t="shared" si="57"/>
        <v>3523.8760000000002</v>
      </c>
      <c r="CZ50">
        <f t="shared" si="58"/>
        <v>1647.029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88</v>
      </c>
      <c r="DW50" t="s">
        <v>88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94151687</v>
      </c>
      <c r="EF50">
        <v>40</v>
      </c>
      <c r="EG50" t="s">
        <v>24</v>
      </c>
      <c r="EH50">
        <v>0</v>
      </c>
      <c r="EI50" t="s">
        <v>3</v>
      </c>
      <c r="EJ50">
        <v>2</v>
      </c>
      <c r="EK50">
        <v>318</v>
      </c>
      <c r="EL50" t="s">
        <v>90</v>
      </c>
      <c r="EM50" t="s">
        <v>91</v>
      </c>
      <c r="EO50" t="s">
        <v>3</v>
      </c>
      <c r="EQ50">
        <v>131072</v>
      </c>
      <c r="ER50">
        <v>566.63</v>
      </c>
      <c r="ES50">
        <v>26.74</v>
      </c>
      <c r="ET50">
        <v>375.9</v>
      </c>
      <c r="EU50">
        <v>60.48</v>
      </c>
      <c r="EV50">
        <v>163.99</v>
      </c>
      <c r="EW50">
        <v>13.3</v>
      </c>
      <c r="EX50">
        <v>0</v>
      </c>
      <c r="EY50">
        <v>0</v>
      </c>
      <c r="FQ50">
        <v>0</v>
      </c>
      <c r="FR50">
        <f t="shared" si="59"/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747352360</v>
      </c>
      <c r="GG50">
        <v>2</v>
      </c>
      <c r="GH50">
        <v>1</v>
      </c>
      <c r="GI50">
        <v>2</v>
      </c>
      <c r="GJ50">
        <v>0</v>
      </c>
      <c r="GK50">
        <f>ROUND(R50*(R12)/100,2)</f>
        <v>2260.34</v>
      </c>
      <c r="GL50">
        <f t="shared" si="60"/>
        <v>0</v>
      </c>
      <c r="GM50">
        <f t="shared" si="61"/>
        <v>14715.89</v>
      </c>
      <c r="GN50">
        <f t="shared" si="62"/>
        <v>0</v>
      </c>
      <c r="GO50">
        <f t="shared" si="63"/>
        <v>14715.89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 t="shared" si="66"/>
        <v>0</v>
      </c>
      <c r="HA50">
        <v>0</v>
      </c>
      <c r="HB50">
        <v>0</v>
      </c>
      <c r="HC50">
        <f t="shared" si="67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96</v>
      </c>
      <c r="F51" t="s">
        <v>97</v>
      </c>
      <c r="G51" t="s">
        <v>98</v>
      </c>
      <c r="H51" t="s">
        <v>99</v>
      </c>
      <c r="I51">
        <v>0.34</v>
      </c>
      <c r="J51">
        <v>0</v>
      </c>
      <c r="K51">
        <v>0.34</v>
      </c>
      <c r="O51">
        <f t="shared" si="28"/>
        <v>491.16</v>
      </c>
      <c r="P51">
        <f t="shared" si="29"/>
        <v>9.98</v>
      </c>
      <c r="Q51">
        <f t="shared" si="30"/>
        <v>10.02</v>
      </c>
      <c r="R51">
        <f t="shared" si="31"/>
        <v>5.47</v>
      </c>
      <c r="S51">
        <f t="shared" si="32"/>
        <v>471.16</v>
      </c>
      <c r="T51">
        <f t="shared" si="33"/>
        <v>0</v>
      </c>
      <c r="U51">
        <f t="shared" si="34"/>
        <v>1.4666375999999999</v>
      </c>
      <c r="V51">
        <f t="shared" si="35"/>
        <v>0</v>
      </c>
      <c r="W51">
        <f t="shared" si="36"/>
        <v>0</v>
      </c>
      <c r="X51">
        <f t="shared" si="37"/>
        <v>433.47</v>
      </c>
      <c r="Y51">
        <f t="shared" si="38"/>
        <v>202.6</v>
      </c>
      <c r="AA51">
        <v>109209517</v>
      </c>
      <c r="AB51">
        <f t="shared" si="39"/>
        <v>57.54</v>
      </c>
      <c r="AC51">
        <f t="shared" si="40"/>
        <v>4.2</v>
      </c>
      <c r="AD51">
        <f t="shared" si="41"/>
        <v>2.54</v>
      </c>
      <c r="AE51">
        <f t="shared" si="42"/>
        <v>0.59</v>
      </c>
      <c r="AF51">
        <f t="shared" si="43"/>
        <v>50.8</v>
      </c>
      <c r="AG51">
        <f t="shared" si="44"/>
        <v>0</v>
      </c>
      <c r="AH51">
        <f t="shared" si="45"/>
        <v>4.12</v>
      </c>
      <c r="AI51">
        <f t="shared" si="46"/>
        <v>0</v>
      </c>
      <c r="AJ51">
        <f t="shared" si="47"/>
        <v>0</v>
      </c>
      <c r="AK51">
        <v>57.54</v>
      </c>
      <c r="AL51">
        <v>4.2</v>
      </c>
      <c r="AM51">
        <v>2.54</v>
      </c>
      <c r="AN51">
        <v>0.59</v>
      </c>
      <c r="AO51">
        <v>50.8</v>
      </c>
      <c r="AP51">
        <v>0</v>
      </c>
      <c r="AQ51">
        <v>4.12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26.06</v>
      </c>
      <c r="BB51">
        <v>11.13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100</v>
      </c>
      <c r="BM51">
        <v>331</v>
      </c>
      <c r="BN51">
        <v>0</v>
      </c>
      <c r="BO51" t="s">
        <v>97</v>
      </c>
      <c r="BP51">
        <v>1</v>
      </c>
      <c r="BQ51">
        <v>40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491.16</v>
      </c>
      <c r="CQ51">
        <f t="shared" si="49"/>
        <v>29.32</v>
      </c>
      <c r="CR51">
        <f t="shared" si="50"/>
        <v>29.61</v>
      </c>
      <c r="CS51">
        <f t="shared" si="51"/>
        <v>16.16</v>
      </c>
      <c r="CT51">
        <f t="shared" si="52"/>
        <v>1386.13</v>
      </c>
      <c r="CU51">
        <f t="shared" si="53"/>
        <v>0</v>
      </c>
      <c r="CV51">
        <f t="shared" si="54"/>
        <v>4.3136399999999995</v>
      </c>
      <c r="CW51">
        <f t="shared" si="55"/>
        <v>0</v>
      </c>
      <c r="CX51">
        <f t="shared" si="56"/>
        <v>0</v>
      </c>
      <c r="CY51">
        <f t="shared" si="57"/>
        <v>433.46720000000005</v>
      </c>
      <c r="CZ51">
        <f t="shared" si="58"/>
        <v>202.59880000000001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1003</v>
      </c>
      <c r="DV51" t="s">
        <v>99</v>
      </c>
      <c r="DW51" t="s">
        <v>99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94151700</v>
      </c>
      <c r="EF51">
        <v>40</v>
      </c>
      <c r="EG51" t="s">
        <v>24</v>
      </c>
      <c r="EH51">
        <v>0</v>
      </c>
      <c r="EI51" t="s">
        <v>3</v>
      </c>
      <c r="EJ51">
        <v>2</v>
      </c>
      <c r="EK51">
        <v>331</v>
      </c>
      <c r="EL51" t="s">
        <v>101</v>
      </c>
      <c r="EM51" t="s">
        <v>102</v>
      </c>
      <c r="EO51" t="s">
        <v>3</v>
      </c>
      <c r="EQ51">
        <v>131072</v>
      </c>
      <c r="ER51">
        <v>57.54</v>
      </c>
      <c r="ES51">
        <v>4.2</v>
      </c>
      <c r="ET51">
        <v>2.54</v>
      </c>
      <c r="EU51">
        <v>0.59</v>
      </c>
      <c r="EV51">
        <v>50.8</v>
      </c>
      <c r="EW51">
        <v>4.12</v>
      </c>
      <c r="EX51">
        <v>0</v>
      </c>
      <c r="EY51">
        <v>0</v>
      </c>
      <c r="FQ51">
        <v>0</v>
      </c>
      <c r="FR51">
        <f t="shared" si="59"/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-872589264</v>
      </c>
      <c r="GG51">
        <v>2</v>
      </c>
      <c r="GH51">
        <v>1</v>
      </c>
      <c r="GI51">
        <v>2</v>
      </c>
      <c r="GJ51">
        <v>0</v>
      </c>
      <c r="GK51">
        <f>ROUND(R51*(R12)/100,2)</f>
        <v>8.75</v>
      </c>
      <c r="GL51">
        <f t="shared" si="60"/>
        <v>0</v>
      </c>
      <c r="GM51">
        <f t="shared" si="61"/>
        <v>1135.98</v>
      </c>
      <c r="GN51">
        <f t="shared" si="62"/>
        <v>0</v>
      </c>
      <c r="GO51">
        <f t="shared" si="63"/>
        <v>1135.98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ROW(SmtRes!A21)</f>
        <v>21</v>
      </c>
      <c r="D52">
        <f>ROW(EtalonRes!A21)</f>
        <v>21</v>
      </c>
      <c r="E52" t="s">
        <v>103</v>
      </c>
      <c r="F52" t="s">
        <v>104</v>
      </c>
      <c r="G52" t="s">
        <v>105</v>
      </c>
      <c r="H52" t="s">
        <v>99</v>
      </c>
      <c r="I52">
        <v>0.95</v>
      </c>
      <c r="J52">
        <v>0</v>
      </c>
      <c r="K52">
        <v>0.95</v>
      </c>
      <c r="O52">
        <f t="shared" si="28"/>
        <v>1021.76</v>
      </c>
      <c r="P52">
        <f t="shared" si="29"/>
        <v>24.57</v>
      </c>
      <c r="Q52">
        <f t="shared" si="30"/>
        <v>9.52</v>
      </c>
      <c r="R52">
        <f t="shared" si="31"/>
        <v>5.21</v>
      </c>
      <c r="S52">
        <f t="shared" si="32"/>
        <v>987.67</v>
      </c>
      <c r="T52">
        <f t="shared" si="33"/>
        <v>0</v>
      </c>
      <c r="U52">
        <f t="shared" si="34"/>
        <v>3.0734684999999993</v>
      </c>
      <c r="V52">
        <f t="shared" si="35"/>
        <v>0</v>
      </c>
      <c r="W52">
        <f t="shared" si="36"/>
        <v>0</v>
      </c>
      <c r="X52">
        <f t="shared" si="37"/>
        <v>908.66</v>
      </c>
      <c r="Y52">
        <f t="shared" si="38"/>
        <v>424.7</v>
      </c>
      <c r="AA52">
        <v>109209517</v>
      </c>
      <c r="AB52">
        <f t="shared" si="39"/>
        <v>42.66</v>
      </c>
      <c r="AC52">
        <f t="shared" si="40"/>
        <v>3.71</v>
      </c>
      <c r="AD52">
        <f t="shared" si="41"/>
        <v>0.85</v>
      </c>
      <c r="AE52">
        <f t="shared" si="42"/>
        <v>0.2</v>
      </c>
      <c r="AF52">
        <f t="shared" si="43"/>
        <v>38.1</v>
      </c>
      <c r="AG52">
        <f t="shared" si="44"/>
        <v>0</v>
      </c>
      <c r="AH52">
        <f t="shared" si="45"/>
        <v>3.09</v>
      </c>
      <c r="AI52">
        <f t="shared" si="46"/>
        <v>0</v>
      </c>
      <c r="AJ52">
        <f t="shared" si="47"/>
        <v>0</v>
      </c>
      <c r="AK52">
        <v>42.66</v>
      </c>
      <c r="AL52">
        <v>3.71</v>
      </c>
      <c r="AM52">
        <v>0.85</v>
      </c>
      <c r="AN52">
        <v>0.2</v>
      </c>
      <c r="AO52">
        <v>38.1</v>
      </c>
      <c r="AP52">
        <v>0</v>
      </c>
      <c r="AQ52">
        <v>3.09</v>
      </c>
      <c r="AR52">
        <v>0</v>
      </c>
      <c r="AS52">
        <v>0</v>
      </c>
      <c r="AT52">
        <v>92</v>
      </c>
      <c r="AU52">
        <v>43</v>
      </c>
      <c r="AV52">
        <v>1.0469999999999999</v>
      </c>
      <c r="AW52">
        <v>1</v>
      </c>
      <c r="AZ52">
        <v>1</v>
      </c>
      <c r="BA52">
        <v>26.06</v>
      </c>
      <c r="BB52">
        <v>11.2</v>
      </c>
      <c r="BC52">
        <v>6.98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106</v>
      </c>
      <c r="BM52">
        <v>331</v>
      </c>
      <c r="BN52">
        <v>0</v>
      </c>
      <c r="BO52" t="s">
        <v>104</v>
      </c>
      <c r="BP52">
        <v>1</v>
      </c>
      <c r="BQ52">
        <v>40</v>
      </c>
      <c r="BR52">
        <v>0</v>
      </c>
      <c r="BS52">
        <v>26.06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1021.76</v>
      </c>
      <c r="CQ52">
        <f t="shared" si="49"/>
        <v>25.9</v>
      </c>
      <c r="CR52">
        <f t="shared" si="50"/>
        <v>9.9700000000000006</v>
      </c>
      <c r="CS52">
        <f t="shared" si="51"/>
        <v>5.47</v>
      </c>
      <c r="CT52">
        <f t="shared" si="52"/>
        <v>1039.53</v>
      </c>
      <c r="CU52">
        <f t="shared" si="53"/>
        <v>0</v>
      </c>
      <c r="CV52">
        <f t="shared" si="54"/>
        <v>3.2352299999999996</v>
      </c>
      <c r="CW52">
        <f t="shared" si="55"/>
        <v>0</v>
      </c>
      <c r="CX52">
        <f t="shared" si="56"/>
        <v>0</v>
      </c>
      <c r="CY52">
        <f t="shared" si="57"/>
        <v>908.65639999999996</v>
      </c>
      <c r="CZ52">
        <f t="shared" si="58"/>
        <v>424.69809999999995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1.0469999999999999</v>
      </c>
      <c r="DQ52">
        <v>1</v>
      </c>
      <c r="DU52">
        <v>1003</v>
      </c>
      <c r="DV52" t="s">
        <v>99</v>
      </c>
      <c r="DW52" t="s">
        <v>99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94151700</v>
      </c>
      <c r="EF52">
        <v>40</v>
      </c>
      <c r="EG52" t="s">
        <v>24</v>
      </c>
      <c r="EH52">
        <v>0</v>
      </c>
      <c r="EI52" t="s">
        <v>3</v>
      </c>
      <c r="EJ52">
        <v>2</v>
      </c>
      <c r="EK52">
        <v>331</v>
      </c>
      <c r="EL52" t="s">
        <v>101</v>
      </c>
      <c r="EM52" t="s">
        <v>102</v>
      </c>
      <c r="EO52" t="s">
        <v>3</v>
      </c>
      <c r="EQ52">
        <v>131072</v>
      </c>
      <c r="ER52">
        <v>42.66</v>
      </c>
      <c r="ES52">
        <v>3.71</v>
      </c>
      <c r="ET52">
        <v>0.85</v>
      </c>
      <c r="EU52">
        <v>0.2</v>
      </c>
      <c r="EV52">
        <v>38.1</v>
      </c>
      <c r="EW52">
        <v>3.09</v>
      </c>
      <c r="EX52">
        <v>0</v>
      </c>
      <c r="EY52">
        <v>0</v>
      </c>
      <c r="FQ52">
        <v>0</v>
      </c>
      <c r="FR52">
        <f t="shared" si="59"/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-103104656</v>
      </c>
      <c r="GG52">
        <v>2</v>
      </c>
      <c r="GH52">
        <v>1</v>
      </c>
      <c r="GI52">
        <v>2</v>
      </c>
      <c r="GJ52">
        <v>0</v>
      </c>
      <c r="GK52">
        <f>ROUND(R52*(R12)/100,2)</f>
        <v>8.34</v>
      </c>
      <c r="GL52">
        <f t="shared" si="60"/>
        <v>0</v>
      </c>
      <c r="GM52">
        <f t="shared" si="61"/>
        <v>2363.46</v>
      </c>
      <c r="GN52">
        <f t="shared" si="62"/>
        <v>0</v>
      </c>
      <c r="GO52">
        <f t="shared" si="63"/>
        <v>2363.46</v>
      </c>
      <c r="GP52">
        <f t="shared" si="64"/>
        <v>0</v>
      </c>
      <c r="GR52">
        <v>0</v>
      </c>
      <c r="GS52">
        <v>3</v>
      </c>
      <c r="GT52">
        <v>0</v>
      </c>
      <c r="GU52" t="s">
        <v>3</v>
      </c>
      <c r="GV52">
        <f t="shared" si="65"/>
        <v>0</v>
      </c>
      <c r="GW52">
        <v>1</v>
      </c>
      <c r="GX52">
        <f t="shared" si="66"/>
        <v>0</v>
      </c>
      <c r="HA52">
        <v>0</v>
      </c>
      <c r="HB52">
        <v>0</v>
      </c>
      <c r="HC52">
        <f t="shared" si="6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ROW(SmtRes!A22)</f>
        <v>22</v>
      </c>
      <c r="D53">
        <f>ROW(EtalonRes!A22)</f>
        <v>22</v>
      </c>
      <c r="E53" t="s">
        <v>107</v>
      </c>
      <c r="F53" t="s">
        <v>108</v>
      </c>
      <c r="G53" t="s">
        <v>109</v>
      </c>
      <c r="H53" t="s">
        <v>110</v>
      </c>
      <c r="I53">
        <v>20.7</v>
      </c>
      <c r="J53">
        <v>0</v>
      </c>
      <c r="K53">
        <v>20.7</v>
      </c>
      <c r="O53">
        <f t="shared" si="28"/>
        <v>1962.5</v>
      </c>
      <c r="P53">
        <f t="shared" si="29"/>
        <v>1011.4</v>
      </c>
      <c r="Q53">
        <f t="shared" si="30"/>
        <v>70.010000000000005</v>
      </c>
      <c r="R53">
        <f t="shared" si="31"/>
        <v>22.67</v>
      </c>
      <c r="S53">
        <f t="shared" si="32"/>
        <v>881.09</v>
      </c>
      <c r="T53">
        <f t="shared" si="33"/>
        <v>0</v>
      </c>
      <c r="U53">
        <f t="shared" si="34"/>
        <v>2.8174770000000002</v>
      </c>
      <c r="V53">
        <f t="shared" si="35"/>
        <v>0</v>
      </c>
      <c r="W53">
        <f t="shared" si="36"/>
        <v>0</v>
      </c>
      <c r="X53">
        <f t="shared" si="37"/>
        <v>810.6</v>
      </c>
      <c r="Y53">
        <f t="shared" si="38"/>
        <v>378.87</v>
      </c>
      <c r="AA53">
        <v>109209517</v>
      </c>
      <c r="AB53">
        <f t="shared" si="39"/>
        <v>8.93</v>
      </c>
      <c r="AC53">
        <f t="shared" si="40"/>
        <v>7</v>
      </c>
      <c r="AD53">
        <f t="shared" si="41"/>
        <v>0.37</v>
      </c>
      <c r="AE53">
        <f t="shared" si="42"/>
        <v>0.04</v>
      </c>
      <c r="AF53">
        <f t="shared" si="43"/>
        <v>1.56</v>
      </c>
      <c r="AG53">
        <f t="shared" si="44"/>
        <v>0</v>
      </c>
      <c r="AH53">
        <f t="shared" si="45"/>
        <v>0.13</v>
      </c>
      <c r="AI53">
        <f t="shared" si="46"/>
        <v>0</v>
      </c>
      <c r="AJ53">
        <f t="shared" si="47"/>
        <v>0</v>
      </c>
      <c r="AK53">
        <v>8.93</v>
      </c>
      <c r="AL53">
        <v>7</v>
      </c>
      <c r="AM53">
        <v>0.37</v>
      </c>
      <c r="AN53">
        <v>0.04</v>
      </c>
      <c r="AO53">
        <v>1.56</v>
      </c>
      <c r="AP53">
        <v>0</v>
      </c>
      <c r="AQ53">
        <v>0.13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26.06</v>
      </c>
      <c r="BB53">
        <v>8.73</v>
      </c>
      <c r="BC53">
        <v>6.98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111</v>
      </c>
      <c r="BM53">
        <v>333</v>
      </c>
      <c r="BN53">
        <v>0</v>
      </c>
      <c r="BO53" t="s">
        <v>108</v>
      </c>
      <c r="BP53">
        <v>1</v>
      </c>
      <c r="BQ53">
        <v>40</v>
      </c>
      <c r="BR53">
        <v>0</v>
      </c>
      <c r="BS53">
        <v>26.06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8"/>
        <v>1962.5</v>
      </c>
      <c r="CQ53">
        <f t="shared" si="49"/>
        <v>48.86</v>
      </c>
      <c r="CR53">
        <f t="shared" si="50"/>
        <v>3.4</v>
      </c>
      <c r="CS53">
        <f t="shared" si="51"/>
        <v>1.04</v>
      </c>
      <c r="CT53">
        <f t="shared" si="52"/>
        <v>42.48</v>
      </c>
      <c r="CU53">
        <f t="shared" si="53"/>
        <v>0</v>
      </c>
      <c r="CV53">
        <f t="shared" si="54"/>
        <v>0.13611000000000001</v>
      </c>
      <c r="CW53">
        <f t="shared" si="55"/>
        <v>0</v>
      </c>
      <c r="CX53">
        <f t="shared" si="56"/>
        <v>0</v>
      </c>
      <c r="CY53">
        <f t="shared" si="57"/>
        <v>810.60280000000012</v>
      </c>
      <c r="CZ53">
        <f t="shared" si="58"/>
        <v>378.86869999999999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110</v>
      </c>
      <c r="DW53" t="s">
        <v>110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94151702</v>
      </c>
      <c r="EF53">
        <v>40</v>
      </c>
      <c r="EG53" t="s">
        <v>24</v>
      </c>
      <c r="EH53">
        <v>0</v>
      </c>
      <c r="EI53" t="s">
        <v>3</v>
      </c>
      <c r="EJ53">
        <v>2</v>
      </c>
      <c r="EK53">
        <v>333</v>
      </c>
      <c r="EL53" t="s">
        <v>35</v>
      </c>
      <c r="EM53" t="s">
        <v>36</v>
      </c>
      <c r="EO53" t="s">
        <v>3</v>
      </c>
      <c r="EQ53">
        <v>131072</v>
      </c>
      <c r="ER53">
        <v>8.93</v>
      </c>
      <c r="ES53">
        <v>7</v>
      </c>
      <c r="ET53">
        <v>0.37</v>
      </c>
      <c r="EU53">
        <v>0.04</v>
      </c>
      <c r="EV53">
        <v>1.56</v>
      </c>
      <c r="EW53">
        <v>0.13</v>
      </c>
      <c r="EX53">
        <v>0</v>
      </c>
      <c r="EY53">
        <v>0</v>
      </c>
      <c r="FQ53">
        <v>0</v>
      </c>
      <c r="FR53">
        <f t="shared" si="59"/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932065373</v>
      </c>
      <c r="GG53">
        <v>2</v>
      </c>
      <c r="GH53">
        <v>1</v>
      </c>
      <c r="GI53">
        <v>2</v>
      </c>
      <c r="GJ53">
        <v>0</v>
      </c>
      <c r="GK53">
        <f>ROUND(R53*(R12)/100,2)</f>
        <v>36.270000000000003</v>
      </c>
      <c r="GL53">
        <f t="shared" si="60"/>
        <v>0</v>
      </c>
      <c r="GM53">
        <f t="shared" si="61"/>
        <v>3188.24</v>
      </c>
      <c r="GN53">
        <f t="shared" si="62"/>
        <v>0</v>
      </c>
      <c r="GO53">
        <f t="shared" si="63"/>
        <v>3188.24</v>
      </c>
      <c r="GP53">
        <f t="shared" si="64"/>
        <v>0</v>
      </c>
      <c r="GR53">
        <v>0</v>
      </c>
      <c r="GS53">
        <v>3</v>
      </c>
      <c r="GT53">
        <v>0</v>
      </c>
      <c r="GU53" t="s">
        <v>3</v>
      </c>
      <c r="GV53">
        <f t="shared" si="65"/>
        <v>0</v>
      </c>
      <c r="GW53">
        <v>1</v>
      </c>
      <c r="GX53">
        <f t="shared" si="66"/>
        <v>0</v>
      </c>
      <c r="HA53">
        <v>0</v>
      </c>
      <c r="HB53">
        <v>0</v>
      </c>
      <c r="HC53">
        <f t="shared" si="6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Подраздел: 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206137.88</v>
      </c>
      <c r="P55" s="2">
        <f t="shared" si="68"/>
        <v>13604.84</v>
      </c>
      <c r="Q55" s="2">
        <f t="shared" si="68"/>
        <v>63256.18</v>
      </c>
      <c r="R55" s="2">
        <f t="shared" si="68"/>
        <v>27913.62</v>
      </c>
      <c r="S55" s="2">
        <f t="shared" si="68"/>
        <v>129276.86</v>
      </c>
      <c r="T55" s="2">
        <f t="shared" si="68"/>
        <v>0</v>
      </c>
      <c r="U55" s="2">
        <f>AH55</f>
        <v>384.55965149999997</v>
      </c>
      <c r="V55" s="2">
        <f>AI55</f>
        <v>0</v>
      </c>
      <c r="W55" s="2">
        <f>ROUND(AJ55,2)</f>
        <v>0</v>
      </c>
      <c r="X55" s="2">
        <f>ROUND(AK55,2)</f>
        <v>118934.71</v>
      </c>
      <c r="Y55" s="2">
        <f>ROUND(AL55,2)</f>
        <v>55585.37</v>
      </c>
      <c r="Z55" s="2"/>
      <c r="AA55" s="2"/>
      <c r="AB55" s="2">
        <f>ROUND(SUMIF(AA32:AA53,"=109209517",O32:O53),2)</f>
        <v>206137.88</v>
      </c>
      <c r="AC55" s="2">
        <f>ROUND(SUMIF(AA32:AA53,"=109209517",P32:P53),2)</f>
        <v>13604.84</v>
      </c>
      <c r="AD55" s="2">
        <f>ROUND(SUMIF(AA32:AA53,"=109209517",Q32:Q53),2)</f>
        <v>63256.18</v>
      </c>
      <c r="AE55" s="2">
        <f>ROUND(SUMIF(AA32:AA53,"=109209517",R32:R53),2)</f>
        <v>27913.62</v>
      </c>
      <c r="AF55" s="2">
        <f>ROUND(SUMIF(AA32:AA53,"=109209517",S32:S53),2)</f>
        <v>129276.86</v>
      </c>
      <c r="AG55" s="2">
        <f>ROUND(SUMIF(AA32:AA53,"=109209517",T32:T53),2)</f>
        <v>0</v>
      </c>
      <c r="AH55" s="2">
        <f>SUMIF(AA32:AA53,"=109209517",U32:U53)</f>
        <v>384.55965149999997</v>
      </c>
      <c r="AI55" s="2">
        <f>SUMIF(AA32:AA53,"=109209517",V32:V53)</f>
        <v>0</v>
      </c>
      <c r="AJ55" s="2">
        <f>ROUND(SUMIF(AA32:AA53,"=109209517",W32:W53),2)</f>
        <v>0</v>
      </c>
      <c r="AK55" s="2">
        <f>ROUND(SUMIF(AA32:AA53,"=109209517",X32:X53),2)</f>
        <v>118934.71</v>
      </c>
      <c r="AL55" s="2">
        <f>ROUND(SUMIF(AA32:AA53,"=109209517",Y32:Y53),2)</f>
        <v>55585.37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425319.75</v>
      </c>
      <c r="AS55" s="2">
        <f t="shared" si="69"/>
        <v>0</v>
      </c>
      <c r="AT55" s="2">
        <f t="shared" si="69"/>
        <v>425319.75</v>
      </c>
      <c r="AU55" s="2">
        <f t="shared" si="69"/>
        <v>0</v>
      </c>
      <c r="AV55" s="2">
        <f t="shared" si="69"/>
        <v>13604.84</v>
      </c>
      <c r="AW55" s="2">
        <f t="shared" si="69"/>
        <v>13604.84</v>
      </c>
      <c r="AX55" s="2">
        <f t="shared" si="69"/>
        <v>0</v>
      </c>
      <c r="AY55" s="2">
        <f t="shared" si="69"/>
        <v>13604.84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ROUND(SUMIF(AA32:AA53,"=109209517",FQ32:FQ53),2)</f>
        <v>0</v>
      </c>
      <c r="BY55" s="2">
        <f>ROUND(SUMIF(AA32:AA53,"=109209517",FR32:FR53),2)</f>
        <v>0</v>
      </c>
      <c r="BZ55" s="2">
        <f>ROUND(SUMIF(AA32:AA53,"=109209517",GL32:GL53),2)</f>
        <v>0</v>
      </c>
      <c r="CA55" s="2">
        <f>ROUND(SUMIF(AA32:AA53,"=109209517",GM32:GM53),2)</f>
        <v>425319.75</v>
      </c>
      <c r="CB55" s="2">
        <f>ROUND(SUMIF(AA32:AA53,"=109209517",GN32:GN53),2)</f>
        <v>0</v>
      </c>
      <c r="CC55" s="2">
        <f>ROUND(SUMIF(AA32:AA53,"=109209517",GO32:GO53),2)</f>
        <v>425319.75</v>
      </c>
      <c r="CD55" s="2">
        <f>ROUND(SUMIF(AA32:AA53,"=109209517",GP32:GP53),2)</f>
        <v>0</v>
      </c>
      <c r="CE55" s="2">
        <f>AC55-BX55</f>
        <v>13604.84</v>
      </c>
      <c r="CF55" s="2">
        <f>AC55-BY55</f>
        <v>13604.84</v>
      </c>
      <c r="CG55" s="2">
        <f>BX55-BZ55</f>
        <v>0</v>
      </c>
      <c r="CH55" s="2">
        <f>AC55-BX55-BY55+BZ55</f>
        <v>13604.84</v>
      </c>
      <c r="CI55" s="2">
        <f>BY55-BZ55</f>
        <v>0</v>
      </c>
      <c r="CJ55" s="2">
        <f>ROUND(SUMIF(AA32:AA53,"=109209517",GX32:GX53),2)</f>
        <v>0</v>
      </c>
      <c r="CK55" s="2">
        <f>ROUND(SUMIF(AA32:AA53,"=109209517",GY32:GY53),2)</f>
        <v>0</v>
      </c>
      <c r="CL55" s="2">
        <f>ROUND(SUMIF(AA32:AA53,"=109209517",GZ32:GZ53),2)</f>
        <v>0</v>
      </c>
      <c r="CM55" s="2">
        <f>ROUND(SUMIF(AA32:AA53,"=109209517",HD32:HD53),2)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206137.88</v>
      </c>
      <c r="G57" s="4" t="s">
        <v>112</v>
      </c>
      <c r="H57" s="4" t="s">
        <v>113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206137.88</v>
      </c>
      <c r="X57" s="4">
        <v>1</v>
      </c>
      <c r="Y57" s="4">
        <v>206137.88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13604.84</v>
      </c>
      <c r="G58" s="4" t="s">
        <v>114</v>
      </c>
      <c r="H58" s="4" t="s">
        <v>115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13604.84</v>
      </c>
      <c r="X58" s="4">
        <v>1</v>
      </c>
      <c r="Y58" s="4">
        <v>13604.84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116</v>
      </c>
      <c r="H59" s="4" t="s">
        <v>117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13604.84</v>
      </c>
      <c r="G60" s="4" t="s">
        <v>118</v>
      </c>
      <c r="H60" s="4" t="s">
        <v>119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13604.84</v>
      </c>
      <c r="X60" s="4">
        <v>1</v>
      </c>
      <c r="Y60" s="4">
        <v>13604.84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13604.84</v>
      </c>
      <c r="G61" s="4" t="s">
        <v>120</v>
      </c>
      <c r="H61" s="4" t="s">
        <v>121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13604.84</v>
      </c>
      <c r="X61" s="4">
        <v>1</v>
      </c>
      <c r="Y61" s="4">
        <v>13604.84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122</v>
      </c>
      <c r="H62" s="4" t="s">
        <v>123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13604.84</v>
      </c>
      <c r="G63" s="4" t="s">
        <v>124</v>
      </c>
      <c r="H63" s="4" t="s">
        <v>125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13604.84</v>
      </c>
      <c r="X63" s="4">
        <v>1</v>
      </c>
      <c r="Y63" s="4">
        <v>13604.84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126</v>
      </c>
      <c r="H64" s="4" t="s">
        <v>127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128</v>
      </c>
      <c r="H65" s="4" t="s">
        <v>129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130</v>
      </c>
      <c r="H66" s="4" t="s">
        <v>131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63256.18</v>
      </c>
      <c r="G67" s="4" t="s">
        <v>132</v>
      </c>
      <c r="H67" s="4" t="s">
        <v>133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63256.18</v>
      </c>
      <c r="X67" s="4">
        <v>1</v>
      </c>
      <c r="Y67" s="4">
        <v>63256.18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134</v>
      </c>
      <c r="H68" s="4" t="s">
        <v>135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27913.62</v>
      </c>
      <c r="G69" s="4" t="s">
        <v>136</v>
      </c>
      <c r="H69" s="4" t="s">
        <v>137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27913.62</v>
      </c>
      <c r="X69" s="4">
        <v>1</v>
      </c>
      <c r="Y69" s="4">
        <v>27913.62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129276.86</v>
      </c>
      <c r="G70" s="4" t="s">
        <v>138</v>
      </c>
      <c r="H70" s="4" t="s">
        <v>139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129276.86</v>
      </c>
      <c r="X70" s="4">
        <v>1</v>
      </c>
      <c r="Y70" s="4">
        <v>129276.86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140</v>
      </c>
      <c r="H71" s="4" t="s">
        <v>141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0</v>
      </c>
      <c r="G72" s="4" t="s">
        <v>142</v>
      </c>
      <c r="H72" s="4" t="s">
        <v>143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425319.75</v>
      </c>
      <c r="G73" s="4" t="s">
        <v>144</v>
      </c>
      <c r="H73" s="4" t="s">
        <v>145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425319.75</v>
      </c>
      <c r="X73" s="4">
        <v>1</v>
      </c>
      <c r="Y73" s="4">
        <v>425319.75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146</v>
      </c>
      <c r="H74" s="4" t="s">
        <v>147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148</v>
      </c>
      <c r="H75" s="4" t="s">
        <v>149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150</v>
      </c>
      <c r="H76" s="4" t="s">
        <v>151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384.55965149999997</v>
      </c>
      <c r="G77" s="4" t="s">
        <v>152</v>
      </c>
      <c r="H77" s="4" t="s">
        <v>153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384.55965149999997</v>
      </c>
      <c r="X77" s="4">
        <v>1</v>
      </c>
      <c r="Y77" s="4">
        <v>384.55965149999997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154</v>
      </c>
      <c r="H78" s="4" t="s">
        <v>155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156</v>
      </c>
      <c r="H79" s="4" t="s">
        <v>157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158</v>
      </c>
      <c r="H80" s="4" t="s">
        <v>159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118934.71</v>
      </c>
      <c r="G81" s="4" t="s">
        <v>160</v>
      </c>
      <c r="H81" s="4" t="s">
        <v>161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118934.71</v>
      </c>
      <c r="X81" s="4">
        <v>1</v>
      </c>
      <c r="Y81" s="4">
        <v>118934.71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55585.37</v>
      </c>
      <c r="G82" s="4" t="s">
        <v>162</v>
      </c>
      <c r="H82" s="4" t="s">
        <v>163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55585.37</v>
      </c>
      <c r="X82" s="4">
        <v>1</v>
      </c>
      <c r="Y82" s="4">
        <v>55585.37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425319.75</v>
      </c>
      <c r="G83" s="4" t="s">
        <v>164</v>
      </c>
      <c r="H83" s="4" t="s">
        <v>165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425319.75</v>
      </c>
      <c r="X83" s="4">
        <v>1</v>
      </c>
      <c r="Y83" s="4">
        <v>425319.75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ROW(A95)</f>
        <v>95</v>
      </c>
      <c r="E85" s="1"/>
      <c r="F85" s="1" t="s">
        <v>17</v>
      </c>
      <c r="G85" s="1" t="s">
        <v>166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B95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Подраздел: 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71">O95</f>
        <v>51323.5</v>
      </c>
      <c r="P87" s="2">
        <f t="shared" si="71"/>
        <v>45225.99</v>
      </c>
      <c r="Q87" s="2">
        <f t="shared" si="71"/>
        <v>454.48</v>
      </c>
      <c r="R87" s="2">
        <f t="shared" si="71"/>
        <v>153.22999999999999</v>
      </c>
      <c r="S87" s="2">
        <f t="shared" si="71"/>
        <v>5643.03</v>
      </c>
      <c r="T87" s="2">
        <f t="shared" si="71"/>
        <v>0</v>
      </c>
      <c r="U87" s="2">
        <f t="shared" si="71"/>
        <v>15.920158499999999</v>
      </c>
      <c r="V87" s="2">
        <f t="shared" si="71"/>
        <v>0</v>
      </c>
      <c r="W87" s="2">
        <f t="shared" si="71"/>
        <v>0</v>
      </c>
      <c r="X87" s="2">
        <f t="shared" si="71"/>
        <v>4934.53</v>
      </c>
      <c r="Y87" s="2">
        <f t="shared" si="71"/>
        <v>2313.65</v>
      </c>
      <c r="Z87" s="2">
        <f t="shared" si="71"/>
        <v>0</v>
      </c>
      <c r="AA87" s="2">
        <f t="shared" si="71"/>
        <v>0</v>
      </c>
      <c r="AB87" s="2">
        <f t="shared" si="71"/>
        <v>51323.5</v>
      </c>
      <c r="AC87" s="2">
        <f t="shared" si="71"/>
        <v>45225.99</v>
      </c>
      <c r="AD87" s="2">
        <f t="shared" si="71"/>
        <v>454.48</v>
      </c>
      <c r="AE87" s="2">
        <f t="shared" si="71"/>
        <v>153.22999999999999</v>
      </c>
      <c r="AF87" s="2">
        <f t="shared" si="71"/>
        <v>5643.03</v>
      </c>
      <c r="AG87" s="2">
        <f t="shared" si="71"/>
        <v>0</v>
      </c>
      <c r="AH87" s="2">
        <f t="shared" si="71"/>
        <v>15.920158499999999</v>
      </c>
      <c r="AI87" s="2">
        <f t="shared" si="71"/>
        <v>0</v>
      </c>
      <c r="AJ87" s="2">
        <f t="shared" si="71"/>
        <v>0</v>
      </c>
      <c r="AK87" s="2">
        <f t="shared" si="71"/>
        <v>4934.53</v>
      </c>
      <c r="AL87" s="2">
        <f t="shared" si="71"/>
        <v>2313.65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58816.85</v>
      </c>
      <c r="AS87" s="2">
        <f t="shared" si="71"/>
        <v>58816.85</v>
      </c>
      <c r="AT87" s="2">
        <f t="shared" si="71"/>
        <v>0</v>
      </c>
      <c r="AU87" s="2">
        <f t="shared" ref="AU87:BZ87" si="72">AU95</f>
        <v>0</v>
      </c>
      <c r="AV87" s="2">
        <f t="shared" si="72"/>
        <v>45225.99</v>
      </c>
      <c r="AW87" s="2">
        <f t="shared" si="72"/>
        <v>45225.99</v>
      </c>
      <c r="AX87" s="2">
        <f t="shared" si="72"/>
        <v>0</v>
      </c>
      <c r="AY87" s="2">
        <f t="shared" si="72"/>
        <v>45225.99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CA95</f>
        <v>58816.85</v>
      </c>
      <c r="CB87" s="2">
        <f t="shared" si="73"/>
        <v>58816.85</v>
      </c>
      <c r="CC87" s="2">
        <f t="shared" si="73"/>
        <v>0</v>
      </c>
      <c r="CD87" s="2">
        <f t="shared" si="73"/>
        <v>0</v>
      </c>
      <c r="CE87" s="2">
        <f t="shared" si="73"/>
        <v>45225.99</v>
      </c>
      <c r="CF87" s="2">
        <f t="shared" si="73"/>
        <v>45225.99</v>
      </c>
      <c r="CG87" s="2">
        <f t="shared" si="73"/>
        <v>0</v>
      </c>
      <c r="CH87" s="2">
        <f t="shared" si="73"/>
        <v>45225.99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DG95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EM95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FS95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17</v>
      </c>
      <c r="B89">
        <v>1</v>
      </c>
      <c r="C89">
        <f>ROW(SmtRes!A32)</f>
        <v>32</v>
      </c>
      <c r="D89">
        <f>ROW(EtalonRes!A32)</f>
        <v>32</v>
      </c>
      <c r="E89" t="s">
        <v>167</v>
      </c>
      <c r="F89" t="s">
        <v>168</v>
      </c>
      <c r="G89" t="s">
        <v>169</v>
      </c>
      <c r="H89" t="s">
        <v>170</v>
      </c>
      <c r="I89">
        <v>8.3299999999999999E-2</v>
      </c>
      <c r="J89">
        <v>0</v>
      </c>
      <c r="K89">
        <v>8.3299999999999999E-2</v>
      </c>
      <c r="O89">
        <f>ROUND(CP89,2)</f>
        <v>4762.04</v>
      </c>
      <c r="P89">
        <f>ROUND((ROUND((AC89*AW89*I89),2)*BC89),2)</f>
        <v>114.03</v>
      </c>
      <c r="Q89">
        <f>(ROUND((ROUND(((ET89)*AV89*I89),2)*BB89),2)+ROUND((ROUND(((AE89-(EU89))*AV89*I89),2)*BS89),2))</f>
        <v>259.51</v>
      </c>
      <c r="R89">
        <f>ROUND((ROUND((AE89*AV89*I89),2)*BS89),2)</f>
        <v>83.65</v>
      </c>
      <c r="S89">
        <f>ROUND((ROUND((AF89*AV89*I89),2)*BA89),2)</f>
        <v>4388.5</v>
      </c>
      <c r="T89">
        <f>ROUND(CU89*I89,2)</f>
        <v>0</v>
      </c>
      <c r="U89">
        <f>CV89*I89</f>
        <v>11.7740385</v>
      </c>
      <c r="V89">
        <f>CW89*I89</f>
        <v>0</v>
      </c>
      <c r="W89">
        <f>ROUND(CX89*I89,2)</f>
        <v>0</v>
      </c>
      <c r="X89">
        <f t="shared" ref="X89:Y93" si="77">ROUND(CY89,2)</f>
        <v>3818</v>
      </c>
      <c r="Y89">
        <f t="shared" si="77"/>
        <v>1799.29</v>
      </c>
      <c r="AA89">
        <v>109209517</v>
      </c>
      <c r="AB89">
        <f>ROUND((AC89+AD89+AF89),6)</f>
        <v>2847.31</v>
      </c>
      <c r="AC89">
        <f>ROUND((ES89),6)</f>
        <v>516.52</v>
      </c>
      <c r="AD89">
        <f>ROUND((((ET89)-(EU89))+AE89),6)</f>
        <v>399.88</v>
      </c>
      <c r="AE89">
        <f t="shared" ref="AE89:AF93" si="78">ROUND((EU89),6)</f>
        <v>36.799999999999997</v>
      </c>
      <c r="AF89">
        <f t="shared" si="78"/>
        <v>1930.91</v>
      </c>
      <c r="AG89">
        <f>ROUND((AP89),6)</f>
        <v>0</v>
      </c>
      <c r="AH89">
        <f t="shared" ref="AH89:AI93" si="79">(EW89)</f>
        <v>135</v>
      </c>
      <c r="AI89">
        <f t="shared" si="79"/>
        <v>0</v>
      </c>
      <c r="AJ89">
        <f>(AS89)</f>
        <v>0</v>
      </c>
      <c r="AK89">
        <v>2847.31</v>
      </c>
      <c r="AL89">
        <v>516.52</v>
      </c>
      <c r="AM89">
        <v>399.88</v>
      </c>
      <c r="AN89">
        <v>36.799999999999997</v>
      </c>
      <c r="AO89">
        <v>1930.91</v>
      </c>
      <c r="AP89">
        <v>0</v>
      </c>
      <c r="AQ89">
        <v>135</v>
      </c>
      <c r="AR89">
        <v>0</v>
      </c>
      <c r="AS89">
        <v>0</v>
      </c>
      <c r="AT89">
        <v>87</v>
      </c>
      <c r="AU89">
        <v>41</v>
      </c>
      <c r="AV89">
        <v>1.0469999999999999</v>
      </c>
      <c r="AW89">
        <v>1</v>
      </c>
      <c r="AZ89">
        <v>1</v>
      </c>
      <c r="BA89">
        <v>26.06</v>
      </c>
      <c r="BB89">
        <v>7.44</v>
      </c>
      <c r="BC89">
        <v>2.65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171</v>
      </c>
      <c r="BM89">
        <v>99</v>
      </c>
      <c r="BN89">
        <v>0</v>
      </c>
      <c r="BO89" t="s">
        <v>168</v>
      </c>
      <c r="BP89">
        <v>1</v>
      </c>
      <c r="BQ89">
        <v>30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4762.04</v>
      </c>
      <c r="CQ89">
        <f>ROUND((ROUND((AC89*AW89*1),2)*BC89),2)</f>
        <v>1368.78</v>
      </c>
      <c r="CR89">
        <f>(ROUND((ROUND(((ET89)*AV89*1),2)*BB89),2)+ROUND((ROUND(((AE89-(EU89))*AV89*1),2)*BS89),2))</f>
        <v>3114.9</v>
      </c>
      <c r="CS89">
        <f>ROUND((ROUND((AE89*AV89*1),2)*BS89),2)</f>
        <v>1004.09</v>
      </c>
      <c r="CT89">
        <f>ROUND((ROUND((AF89*AV89*1),2)*BA89),2)</f>
        <v>52684.46</v>
      </c>
      <c r="CU89">
        <f>AG89</f>
        <v>0</v>
      </c>
      <c r="CV89">
        <f>(AH89*AV89)</f>
        <v>141.345</v>
      </c>
      <c r="CW89">
        <f t="shared" ref="CW89:CX93" si="80">AI89</f>
        <v>0</v>
      </c>
      <c r="CX89">
        <f t="shared" si="80"/>
        <v>0</v>
      </c>
      <c r="CY89">
        <f>S89*(BZ89/100)</f>
        <v>3817.9949999999999</v>
      </c>
      <c r="CZ89">
        <f>S89*(CA89/100)</f>
        <v>1799.2849999999999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105</v>
      </c>
      <c r="DO89">
        <v>77</v>
      </c>
      <c r="DP89">
        <v>1.0469999999999999</v>
      </c>
      <c r="DQ89">
        <v>1</v>
      </c>
      <c r="DU89">
        <v>1013</v>
      </c>
      <c r="DV89" t="s">
        <v>170</v>
      </c>
      <c r="DW89" t="s">
        <v>170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94151468</v>
      </c>
      <c r="EF89">
        <v>30</v>
      </c>
      <c r="EG89" t="s">
        <v>172</v>
      </c>
      <c r="EH89">
        <v>0</v>
      </c>
      <c r="EI89" t="s">
        <v>3</v>
      </c>
      <c r="EJ89">
        <v>1</v>
      </c>
      <c r="EK89">
        <v>99</v>
      </c>
      <c r="EL89" t="s">
        <v>173</v>
      </c>
      <c r="EM89" t="s">
        <v>174</v>
      </c>
      <c r="EO89" t="s">
        <v>3</v>
      </c>
      <c r="EQ89">
        <v>131072</v>
      </c>
      <c r="ER89">
        <v>2847.31</v>
      </c>
      <c r="ES89">
        <v>516.52</v>
      </c>
      <c r="ET89">
        <v>399.88</v>
      </c>
      <c r="EU89">
        <v>36.799999999999997</v>
      </c>
      <c r="EV89">
        <v>1930.91</v>
      </c>
      <c r="EW89">
        <v>135</v>
      </c>
      <c r="EX89">
        <v>0</v>
      </c>
      <c r="EY89">
        <v>0</v>
      </c>
      <c r="FQ89">
        <v>0</v>
      </c>
      <c r="FR89">
        <f>ROUND(IF(AND(BH89=3,BI89=3),P89,0),2)</f>
        <v>0</v>
      </c>
      <c r="FS89">
        <v>0</v>
      </c>
      <c r="FX89">
        <v>105</v>
      </c>
      <c r="FY89">
        <v>77</v>
      </c>
      <c r="GA89" t="s">
        <v>3</v>
      </c>
      <c r="GD89">
        <v>0</v>
      </c>
      <c r="GF89">
        <v>63861410</v>
      </c>
      <c r="GG89">
        <v>2</v>
      </c>
      <c r="GH89">
        <v>1</v>
      </c>
      <c r="GI89">
        <v>2</v>
      </c>
      <c r="GJ89">
        <v>0</v>
      </c>
      <c r="GK89">
        <f>ROUND(R89*(R12)/100,2)</f>
        <v>133.84</v>
      </c>
      <c r="GL89">
        <f>ROUND(IF(AND(BH89=3,BI89=3,FS89&lt;&gt;0),P89,0),2)</f>
        <v>0</v>
      </c>
      <c r="GM89">
        <f>ROUND(O89+X89+Y89+GK89,2)+GX89</f>
        <v>10513.17</v>
      </c>
      <c r="GN89">
        <f>IF(OR(BI89=0,BI89=1),ROUND(O89+X89+Y89+GK89,2),0)</f>
        <v>10513.17</v>
      </c>
      <c r="GO89">
        <f>IF(BI89=2,ROUND(O89+X89+Y89+GK89,2),0)</f>
        <v>0</v>
      </c>
      <c r="GP89">
        <f>IF(BI89=4,ROUND(O89+X89+Y89+GK89,2)+GX89,0)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31</v>
      </c>
      <c r="E90" t="s">
        <v>175</v>
      </c>
      <c r="F90" t="s">
        <v>176</v>
      </c>
      <c r="G90" t="s">
        <v>177</v>
      </c>
      <c r="H90" t="s">
        <v>178</v>
      </c>
      <c r="I90">
        <f>I89*J90</f>
        <v>8.3300000000000006E-3</v>
      </c>
      <c r="J90">
        <v>0.1</v>
      </c>
      <c r="K90">
        <v>0.1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7"/>
        <v>0</v>
      </c>
      <c r="Y90">
        <f t="shared" si="77"/>
        <v>0</v>
      </c>
      <c r="AA90">
        <v>109209517</v>
      </c>
      <c r="AB90">
        <f>ROUND((AC90+AD90+AF90),6)</f>
        <v>0</v>
      </c>
      <c r="AC90">
        <f>ROUND((ES90),6)</f>
        <v>0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>ROUND((AP90),6)</f>
        <v>0</v>
      </c>
      <c r="AH90">
        <f t="shared" si="79"/>
        <v>0</v>
      </c>
      <c r="AI90">
        <f t="shared" si="79"/>
        <v>0</v>
      </c>
      <c r="AJ90">
        <f>(AS90)</f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99</v>
      </c>
      <c r="BN90">
        <v>0</v>
      </c>
      <c r="BO90" t="s">
        <v>3</v>
      </c>
      <c r="BP90">
        <v>0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 t="shared" si="80"/>
        <v>0</v>
      </c>
      <c r="CX90">
        <f t="shared" si="8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1009</v>
      </c>
      <c r="DV90" t="s">
        <v>178</v>
      </c>
      <c r="DW90" t="s">
        <v>178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94151468</v>
      </c>
      <c r="EF90">
        <v>30</v>
      </c>
      <c r="EG90" t="s">
        <v>172</v>
      </c>
      <c r="EH90">
        <v>0</v>
      </c>
      <c r="EI90" t="s">
        <v>3</v>
      </c>
      <c r="EJ90">
        <v>1</v>
      </c>
      <c r="EK90">
        <v>99</v>
      </c>
      <c r="EL90" t="s">
        <v>173</v>
      </c>
      <c r="EM90" t="s">
        <v>174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ROUND(IF(AND(BH90=3,BI90=3),P90,0),2)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1110938195</v>
      </c>
      <c r="GG90">
        <v>2</v>
      </c>
      <c r="GH90">
        <v>1</v>
      </c>
      <c r="GI90">
        <v>5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IF(OR(BI90=0,BI90=1),ROUND(O90+X90+Y90+GK90,2),0)</f>
        <v>0</v>
      </c>
      <c r="GO90">
        <f>IF(BI90=2,ROUND(O90+X90+Y90+GK90,2),0)</f>
        <v>0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179</v>
      </c>
      <c r="F91" t="s">
        <v>180</v>
      </c>
      <c r="G91" t="s">
        <v>181</v>
      </c>
      <c r="H91" t="s">
        <v>182</v>
      </c>
      <c r="I91">
        <v>10</v>
      </c>
      <c r="J91">
        <v>0</v>
      </c>
      <c r="K91">
        <v>10</v>
      </c>
      <c r="O91">
        <f>ROUND(CP91,2)</f>
        <v>43542.29</v>
      </c>
      <c r="P91">
        <f>ROUND((ROUND((AC91*AW91*I91),2)*BC91),2)</f>
        <v>43542.29</v>
      </c>
      <c r="Q91">
        <f>(ROUND((ROUND(((ET91)*AV91*I91),2)*BB91),2)+ROUND((ROUND(((AE91-(EU91))*AV91*I91),2)*BS91),2))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7"/>
        <v>0</v>
      </c>
      <c r="Y91">
        <f t="shared" si="77"/>
        <v>0</v>
      </c>
      <c r="AA91">
        <v>109209517</v>
      </c>
      <c r="AB91">
        <f>ROUND((AC91+AD91+AF91),6)</f>
        <v>638.45000000000005</v>
      </c>
      <c r="AC91">
        <f>ROUND((ES91),6)</f>
        <v>638.45000000000005</v>
      </c>
      <c r="AD91">
        <f>ROUND((((ET91)-(EU91))+AE91),6)</f>
        <v>0</v>
      </c>
      <c r="AE91">
        <f t="shared" si="78"/>
        <v>0</v>
      </c>
      <c r="AF91">
        <f t="shared" si="78"/>
        <v>0</v>
      </c>
      <c r="AG91">
        <f>ROUND((AP91),6)</f>
        <v>0</v>
      </c>
      <c r="AH91">
        <f t="shared" si="79"/>
        <v>0</v>
      </c>
      <c r="AI91">
        <f t="shared" si="79"/>
        <v>0</v>
      </c>
      <c r="AJ91">
        <f>(AS91)</f>
        <v>0</v>
      </c>
      <c r="AK91">
        <v>638.44999999999993</v>
      </c>
      <c r="AL91">
        <v>638.44999999999993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6.82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43542.29</v>
      </c>
      <c r="CQ91">
        <f>ROUND((ROUND((AC91*AW91*1),2)*BC91),2)</f>
        <v>4354.2299999999996</v>
      </c>
      <c r="CR91">
        <f>(ROUND((ROUND(((ET91)*AV91*1),2)*BB91),2)+ROUND((ROUND(((AE91-(EU91))*AV91*1),2)*BS91),2))</f>
        <v>0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si="80"/>
        <v>0</v>
      </c>
      <c r="CX91">
        <f t="shared" si="80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94153410</v>
      </c>
      <c r="EF91">
        <v>202</v>
      </c>
      <c r="EG91" t="s">
        <v>183</v>
      </c>
      <c r="EH91">
        <v>0</v>
      </c>
      <c r="EI91" t="s">
        <v>3</v>
      </c>
      <c r="EJ91">
        <v>1</v>
      </c>
      <c r="EK91">
        <v>400002</v>
      </c>
      <c r="EL91" t="s">
        <v>184</v>
      </c>
      <c r="EM91" t="s">
        <v>183</v>
      </c>
      <c r="EO91" t="s">
        <v>3</v>
      </c>
      <c r="EQ91">
        <v>131072</v>
      </c>
      <c r="ER91">
        <v>830.94999999999993</v>
      </c>
      <c r="ES91">
        <v>638.44999999999993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5122.6099999999997</v>
      </c>
      <c r="FQ91">
        <v>0</v>
      </c>
      <c r="FR91">
        <f>ROUND(IF(AND(BH91=3,BI91=3),P91,0),2)</f>
        <v>0</v>
      </c>
      <c r="FS91">
        <v>0</v>
      </c>
      <c r="FX91">
        <v>0</v>
      </c>
      <c r="FY91">
        <v>0</v>
      </c>
      <c r="GA91" t="s">
        <v>185</v>
      </c>
      <c r="GD91">
        <v>0</v>
      </c>
      <c r="GF91">
        <v>-863313603</v>
      </c>
      <c r="GG91">
        <v>2</v>
      </c>
      <c r="GH91">
        <v>3</v>
      </c>
      <c r="GI91">
        <v>5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43542.29</v>
      </c>
      <c r="GN91">
        <f>IF(OR(BI91=0,BI91=1),ROUND(O91+X91+Y91+GK91,2),0)</f>
        <v>43542.29</v>
      </c>
      <c r="GO91">
        <f>IF(BI91=2,ROUND(O91+X91+Y91+GK91,2),0)</f>
        <v>0</v>
      </c>
      <c r="GP91">
        <f>IF(BI91=4,ROUND(O91+X91+Y91+GK91,2)+GX91,0)</f>
        <v>0</v>
      </c>
      <c r="GR91">
        <v>1</v>
      </c>
      <c r="GS91">
        <v>1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186</v>
      </c>
      <c r="HF91" t="s">
        <v>27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ROW(SmtRes!A36)</f>
        <v>36</v>
      </c>
      <c r="D92">
        <f>ROW(EtalonRes!A36)</f>
        <v>36</v>
      </c>
      <c r="E92" t="s">
        <v>187</v>
      </c>
      <c r="F92" t="s">
        <v>188</v>
      </c>
      <c r="G92" t="s">
        <v>189</v>
      </c>
      <c r="H92" t="s">
        <v>190</v>
      </c>
      <c r="I92">
        <v>0.15</v>
      </c>
      <c r="J92">
        <v>0</v>
      </c>
      <c r="K92">
        <v>0.15</v>
      </c>
      <c r="O92">
        <f>ROUND(CP92,2)</f>
        <v>1519.16</v>
      </c>
      <c r="P92">
        <f>ROUND((ROUND((AC92*AW92*I92),2)*BC92),2)</f>
        <v>69.66</v>
      </c>
      <c r="Q92">
        <f>(ROUND((ROUND(((ET92)*AV92*I92),2)*BB92),2)+ROUND((ROUND(((AE92-(EU92))*AV92*I92),2)*BS92),2))</f>
        <v>194.97</v>
      </c>
      <c r="R92">
        <f>ROUND((ROUND((AE92*AV92*I92),2)*BS92),2)</f>
        <v>69.58</v>
      </c>
      <c r="S92">
        <f>ROUND((ROUND((AF92*AV92*I92),2)*BA92),2)</f>
        <v>1254.53</v>
      </c>
      <c r="T92">
        <f>ROUND(CU92*I92,2)</f>
        <v>0</v>
      </c>
      <c r="U92">
        <f>CV92*I92</f>
        <v>4.1461199999999989</v>
      </c>
      <c r="V92">
        <f>CW92*I92</f>
        <v>0</v>
      </c>
      <c r="W92">
        <f>ROUND(CX92*I92,2)</f>
        <v>0</v>
      </c>
      <c r="X92">
        <f t="shared" si="77"/>
        <v>1116.53</v>
      </c>
      <c r="Y92">
        <f t="shared" si="77"/>
        <v>514.36</v>
      </c>
      <c r="AA92">
        <v>109209517</v>
      </c>
      <c r="AB92">
        <f>ROUND((AC92+AD92+AF92),6)</f>
        <v>487.45</v>
      </c>
      <c r="AC92">
        <f>ROUND((ES92),6)</f>
        <v>49.69</v>
      </c>
      <c r="AD92">
        <f>ROUND((((ET92)-(EU92))+AE92),6)</f>
        <v>131.26</v>
      </c>
      <c r="AE92">
        <f t="shared" si="78"/>
        <v>16.989999999999998</v>
      </c>
      <c r="AF92">
        <f t="shared" si="78"/>
        <v>306.5</v>
      </c>
      <c r="AG92">
        <f>ROUND((AP92),6)</f>
        <v>0</v>
      </c>
      <c r="AH92">
        <f t="shared" si="79"/>
        <v>26.4</v>
      </c>
      <c r="AI92">
        <f t="shared" si="79"/>
        <v>0</v>
      </c>
      <c r="AJ92">
        <f>(AS92)</f>
        <v>0</v>
      </c>
      <c r="AK92">
        <v>487.45</v>
      </c>
      <c r="AL92">
        <v>49.69</v>
      </c>
      <c r="AM92">
        <v>131.26</v>
      </c>
      <c r="AN92">
        <v>16.989999999999998</v>
      </c>
      <c r="AO92">
        <v>306.5</v>
      </c>
      <c r="AP92">
        <v>0</v>
      </c>
      <c r="AQ92">
        <v>26.4</v>
      </c>
      <c r="AR92">
        <v>0</v>
      </c>
      <c r="AS92">
        <v>0</v>
      </c>
      <c r="AT92">
        <v>89</v>
      </c>
      <c r="AU92">
        <v>41</v>
      </c>
      <c r="AV92">
        <v>1.0469999999999999</v>
      </c>
      <c r="AW92">
        <v>1</v>
      </c>
      <c r="AZ92">
        <v>1</v>
      </c>
      <c r="BA92">
        <v>26.06</v>
      </c>
      <c r="BB92">
        <v>9.4600000000000009</v>
      </c>
      <c r="BC92">
        <v>9.35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191</v>
      </c>
      <c r="BM92">
        <v>81</v>
      </c>
      <c r="BN92">
        <v>0</v>
      </c>
      <c r="BO92" t="s">
        <v>188</v>
      </c>
      <c r="BP92">
        <v>1</v>
      </c>
      <c r="BQ92">
        <v>30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1519.1599999999999</v>
      </c>
      <c r="CQ92">
        <f>ROUND((ROUND((AC92*AW92*1),2)*BC92),2)</f>
        <v>464.6</v>
      </c>
      <c r="CR92">
        <f>(ROUND((ROUND(((ET92)*AV92*1),2)*BB92),2)+ROUND((ROUND(((AE92-(EU92))*AV92*1),2)*BS92),2))</f>
        <v>1300.0899999999999</v>
      </c>
      <c r="CS92">
        <f>ROUND((ROUND((AE92*AV92*1),2)*BS92),2)</f>
        <v>463.61</v>
      </c>
      <c r="CT92">
        <f>ROUND((ROUND((AF92*AV92*1),2)*BA92),2)</f>
        <v>8362.91</v>
      </c>
      <c r="CU92">
        <f>AG92</f>
        <v>0</v>
      </c>
      <c r="CV92">
        <f>(AH92*AV92)</f>
        <v>27.640799999999995</v>
      </c>
      <c r="CW92">
        <f t="shared" si="80"/>
        <v>0</v>
      </c>
      <c r="CX92">
        <f t="shared" si="80"/>
        <v>0</v>
      </c>
      <c r="CY92">
        <f>S92*(BZ92/100)</f>
        <v>1116.5317</v>
      </c>
      <c r="CZ92">
        <f>S92*(CA92/100)</f>
        <v>514.35730000000001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1.0469999999999999</v>
      </c>
      <c r="DQ92">
        <v>1</v>
      </c>
      <c r="DU92">
        <v>1013</v>
      </c>
      <c r="DV92" t="s">
        <v>190</v>
      </c>
      <c r="DW92" t="s">
        <v>190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94151450</v>
      </c>
      <c r="EF92">
        <v>30</v>
      </c>
      <c r="EG92" t="s">
        <v>172</v>
      </c>
      <c r="EH92">
        <v>0</v>
      </c>
      <c r="EI92" t="s">
        <v>3</v>
      </c>
      <c r="EJ92">
        <v>1</v>
      </c>
      <c r="EK92">
        <v>81</v>
      </c>
      <c r="EL92" t="s">
        <v>192</v>
      </c>
      <c r="EM92" t="s">
        <v>193</v>
      </c>
      <c r="EO92" t="s">
        <v>3</v>
      </c>
      <c r="EQ92">
        <v>131072</v>
      </c>
      <c r="ER92">
        <v>487.45</v>
      </c>
      <c r="ES92">
        <v>49.69</v>
      </c>
      <c r="ET92">
        <v>131.26</v>
      </c>
      <c r="EU92">
        <v>16.989999999999998</v>
      </c>
      <c r="EV92">
        <v>306.5</v>
      </c>
      <c r="EW92">
        <v>26.4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207552150</v>
      </c>
      <c r="GG92">
        <v>2</v>
      </c>
      <c r="GH92">
        <v>1</v>
      </c>
      <c r="GI92">
        <v>2</v>
      </c>
      <c r="GJ92">
        <v>0</v>
      </c>
      <c r="GK92">
        <f>ROUND(R92*(R12)/100,2)</f>
        <v>111.33</v>
      </c>
      <c r="GL92">
        <f>ROUND(IF(AND(BH92=3,BI92=3,FS92&lt;&gt;0),P92,0),2)</f>
        <v>0</v>
      </c>
      <c r="GM92">
        <f>ROUND(O92+X92+Y92+GK92,2)+GX92</f>
        <v>3261.38</v>
      </c>
      <c r="GN92">
        <f>IF(OR(BI92=0,BI92=1),ROUND(O92+X92+Y92+GK92,2),0)</f>
        <v>3261.38</v>
      </c>
      <c r="GO92">
        <f>IF(BI92=2,ROUND(O92+X92+Y92+GK92,2),0)</f>
        <v>0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15</v>
      </c>
      <c r="J93">
        <v>0</v>
      </c>
      <c r="K93">
        <v>15</v>
      </c>
      <c r="O93">
        <f>ROUND(CP93,2)</f>
        <v>1500.01</v>
      </c>
      <c r="P93">
        <f>ROUND((ROUND((AC93*AW93*I93),2)*BC93),2)</f>
        <v>1500.01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77"/>
        <v>0</v>
      </c>
      <c r="Y93">
        <f t="shared" si="77"/>
        <v>0</v>
      </c>
      <c r="AA93">
        <v>109209517</v>
      </c>
      <c r="AB93">
        <f>ROUND((AC93+AD93+AF93),6)</f>
        <v>61.35</v>
      </c>
      <c r="AC93">
        <f>ROUND((ES93),6)</f>
        <v>61.35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>ROUND((AP93),6)</f>
        <v>0</v>
      </c>
      <c r="AH93">
        <f t="shared" si="79"/>
        <v>0</v>
      </c>
      <c r="AI93">
        <f t="shared" si="79"/>
        <v>0</v>
      </c>
      <c r="AJ93">
        <f>(AS93)</f>
        <v>0</v>
      </c>
      <c r="AK93">
        <v>61.35</v>
      </c>
      <c r="AL93">
        <v>61.35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1.63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1617</v>
      </c>
      <c r="BN93">
        <v>0</v>
      </c>
      <c r="BO93" t="s">
        <v>195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1500.01</v>
      </c>
      <c r="CQ93">
        <f>ROUND((ROUND((AC93*AW93*1),2)*BC93),2)</f>
        <v>100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80"/>
        <v>0</v>
      </c>
      <c r="CX93">
        <f t="shared" si="80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197</v>
      </c>
      <c r="DW93" t="s">
        <v>197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94152986</v>
      </c>
      <c r="EF93">
        <v>200</v>
      </c>
      <c r="EG93" t="s">
        <v>199</v>
      </c>
      <c r="EH93">
        <v>0</v>
      </c>
      <c r="EI93" t="s">
        <v>3</v>
      </c>
      <c r="EJ93">
        <v>1</v>
      </c>
      <c r="EK93">
        <v>1617</v>
      </c>
      <c r="EL93" t="s">
        <v>200</v>
      </c>
      <c r="EM93" t="s">
        <v>201</v>
      </c>
      <c r="EO93" t="s">
        <v>3</v>
      </c>
      <c r="EQ93">
        <v>131072</v>
      </c>
      <c r="ER93">
        <v>61.35</v>
      </c>
      <c r="ES93">
        <v>61.35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ROUND(IF(AND(BH93=3,BI93=3),P93,0),2)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-1469751068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1500.01</v>
      </c>
      <c r="GN93">
        <f>IF(OR(BI93=0,BI93=1),ROUND(O93+X93+Y93+GK93,2),0)</f>
        <v>1500.01</v>
      </c>
      <c r="GO93">
        <f>IF(BI93=2,ROUND(O93+X93+Y93+GK93,2),0)</f>
        <v>0</v>
      </c>
      <c r="GP93">
        <f>IF(BI93=4,ROUND(O93+X93+Y93+GK93,2)+GX93,0)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B85</f>
        <v>1</v>
      </c>
      <c r="C95" s="2">
        <f>A85</f>
        <v>5</v>
      </c>
      <c r="D95" s="2">
        <f>ROW(A85)</f>
        <v>85</v>
      </c>
      <c r="E95" s="2"/>
      <c r="F95" s="2" t="str">
        <f>IF(F85&lt;&gt;"",F85,"")</f>
        <v>Новый подраздел</v>
      </c>
      <c r="G95" s="2" t="str">
        <f>IF(G85&lt;&gt;"",G85,"")</f>
        <v>Подраздел: Строительные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81">ROUND(AB95,2)</f>
        <v>51323.5</v>
      </c>
      <c r="P95" s="2">
        <f t="shared" si="81"/>
        <v>45225.99</v>
      </c>
      <c r="Q95" s="2">
        <f t="shared" si="81"/>
        <v>454.48</v>
      </c>
      <c r="R95" s="2">
        <f t="shared" si="81"/>
        <v>153.22999999999999</v>
      </c>
      <c r="S95" s="2">
        <f t="shared" si="81"/>
        <v>5643.03</v>
      </c>
      <c r="T95" s="2">
        <f t="shared" si="81"/>
        <v>0</v>
      </c>
      <c r="U95" s="2">
        <f>AH95</f>
        <v>15.920158499999999</v>
      </c>
      <c r="V95" s="2">
        <f>AI95</f>
        <v>0</v>
      </c>
      <c r="W95" s="2">
        <f>ROUND(AJ95,2)</f>
        <v>0</v>
      </c>
      <c r="X95" s="2">
        <f>ROUND(AK95,2)</f>
        <v>4934.53</v>
      </c>
      <c r="Y95" s="2">
        <f>ROUND(AL95,2)</f>
        <v>2313.65</v>
      </c>
      <c r="Z95" s="2"/>
      <c r="AA95" s="2"/>
      <c r="AB95" s="2">
        <f>ROUND(SUMIF(AA89:AA93,"=109209517",O89:O93),2)</f>
        <v>51323.5</v>
      </c>
      <c r="AC95" s="2">
        <f>ROUND(SUMIF(AA89:AA93,"=109209517",P89:P93),2)</f>
        <v>45225.99</v>
      </c>
      <c r="AD95" s="2">
        <f>ROUND(SUMIF(AA89:AA93,"=109209517",Q89:Q93),2)</f>
        <v>454.48</v>
      </c>
      <c r="AE95" s="2">
        <f>ROUND(SUMIF(AA89:AA93,"=109209517",R89:R93),2)</f>
        <v>153.22999999999999</v>
      </c>
      <c r="AF95" s="2">
        <f>ROUND(SUMIF(AA89:AA93,"=109209517",S89:S93),2)</f>
        <v>5643.03</v>
      </c>
      <c r="AG95" s="2">
        <f>ROUND(SUMIF(AA89:AA93,"=109209517",T89:T93),2)</f>
        <v>0</v>
      </c>
      <c r="AH95" s="2">
        <f>SUMIF(AA89:AA93,"=109209517",U89:U93)</f>
        <v>15.920158499999999</v>
      </c>
      <c r="AI95" s="2">
        <f>SUMIF(AA89:AA93,"=109209517",V89:V93)</f>
        <v>0</v>
      </c>
      <c r="AJ95" s="2">
        <f>ROUND(SUMIF(AA89:AA93,"=109209517",W89:W93),2)</f>
        <v>0</v>
      </c>
      <c r="AK95" s="2">
        <f>ROUND(SUMIF(AA89:AA93,"=109209517",X89:X93),2)</f>
        <v>4934.53</v>
      </c>
      <c r="AL95" s="2">
        <f>ROUND(SUMIF(AA89:AA93,"=109209517",Y89:Y93),2)</f>
        <v>2313.65</v>
      </c>
      <c r="AM95" s="2"/>
      <c r="AN95" s="2"/>
      <c r="AO95" s="2">
        <f t="shared" ref="AO95:BD95" si="82">ROUND(BX95,2)</f>
        <v>0</v>
      </c>
      <c r="AP95" s="2">
        <f t="shared" si="82"/>
        <v>0</v>
      </c>
      <c r="AQ95" s="2">
        <f t="shared" si="82"/>
        <v>0</v>
      </c>
      <c r="AR95" s="2">
        <f t="shared" si="82"/>
        <v>58816.85</v>
      </c>
      <c r="AS95" s="2">
        <f t="shared" si="82"/>
        <v>58816.85</v>
      </c>
      <c r="AT95" s="2">
        <f t="shared" si="82"/>
        <v>0</v>
      </c>
      <c r="AU95" s="2">
        <f t="shared" si="82"/>
        <v>0</v>
      </c>
      <c r="AV95" s="2">
        <f t="shared" si="82"/>
        <v>45225.99</v>
      </c>
      <c r="AW95" s="2">
        <f t="shared" si="82"/>
        <v>45225.99</v>
      </c>
      <c r="AX95" s="2">
        <f t="shared" si="82"/>
        <v>0</v>
      </c>
      <c r="AY95" s="2">
        <f t="shared" si="82"/>
        <v>45225.99</v>
      </c>
      <c r="AZ95" s="2">
        <f t="shared" si="82"/>
        <v>0</v>
      </c>
      <c r="BA95" s="2">
        <f t="shared" si="82"/>
        <v>0</v>
      </c>
      <c r="BB95" s="2">
        <f t="shared" si="82"/>
        <v>0</v>
      </c>
      <c r="BC95" s="2">
        <f t="shared" si="82"/>
        <v>0</v>
      </c>
      <c r="BD95" s="2">
        <f t="shared" si="8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ROUND(SUMIF(AA89:AA93,"=109209517",FQ89:FQ93),2)</f>
        <v>0</v>
      </c>
      <c r="BY95" s="2">
        <f>ROUND(SUMIF(AA89:AA93,"=109209517",FR89:FR93),2)</f>
        <v>0</v>
      </c>
      <c r="BZ95" s="2">
        <f>ROUND(SUMIF(AA89:AA93,"=109209517",GL89:GL93),2)</f>
        <v>0</v>
      </c>
      <c r="CA95" s="2">
        <f>ROUND(SUMIF(AA89:AA93,"=109209517",GM89:GM93),2)</f>
        <v>58816.85</v>
      </c>
      <c r="CB95" s="2">
        <f>ROUND(SUMIF(AA89:AA93,"=109209517",GN89:GN93),2)</f>
        <v>58816.85</v>
      </c>
      <c r="CC95" s="2">
        <f>ROUND(SUMIF(AA89:AA93,"=109209517",GO89:GO93),2)</f>
        <v>0</v>
      </c>
      <c r="CD95" s="2">
        <f>ROUND(SUMIF(AA89:AA93,"=109209517",GP89:GP93),2)</f>
        <v>0</v>
      </c>
      <c r="CE95" s="2">
        <f>AC95-BX95</f>
        <v>45225.99</v>
      </c>
      <c r="CF95" s="2">
        <f>AC95-BY95</f>
        <v>45225.99</v>
      </c>
      <c r="CG95" s="2">
        <f>BX95-BZ95</f>
        <v>0</v>
      </c>
      <c r="CH95" s="2">
        <f>AC95-BX95-BY95+BZ95</f>
        <v>45225.99</v>
      </c>
      <c r="CI95" s="2">
        <f>BY95-BZ95</f>
        <v>0</v>
      </c>
      <c r="CJ95" s="2">
        <f>ROUND(SUMIF(AA89:AA93,"=109209517",GX89:GX93),2)</f>
        <v>0</v>
      </c>
      <c r="CK95" s="2">
        <f>ROUND(SUMIF(AA89:AA93,"=109209517",GY89:GY93),2)</f>
        <v>0</v>
      </c>
      <c r="CL95" s="2">
        <f>ROUND(SUMIF(AA89:AA93,"=109209517",GZ89:GZ93),2)</f>
        <v>0</v>
      </c>
      <c r="CM95" s="2">
        <f>ROUND(SUMIF(AA89:AA93,"=109209517",HD89:HD93),2)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51323.5</v>
      </c>
      <c r="G97" s="4" t="s">
        <v>112</v>
      </c>
      <c r="H97" s="4" t="s">
        <v>113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51323.5</v>
      </c>
      <c r="X97" s="4">
        <v>1</v>
      </c>
      <c r="Y97" s="4">
        <v>51323.5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45225.99</v>
      </c>
      <c r="G98" s="4" t="s">
        <v>114</v>
      </c>
      <c r="H98" s="4" t="s">
        <v>115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45225.99</v>
      </c>
      <c r="X98" s="4">
        <v>1</v>
      </c>
      <c r="Y98" s="4">
        <v>45225.99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116</v>
      </c>
      <c r="H99" s="4" t="s">
        <v>117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45225.99</v>
      </c>
      <c r="G100" s="4" t="s">
        <v>118</v>
      </c>
      <c r="H100" s="4" t="s">
        <v>119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45225.99</v>
      </c>
      <c r="X100" s="4">
        <v>1</v>
      </c>
      <c r="Y100" s="4">
        <v>45225.99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45225.99</v>
      </c>
      <c r="G101" s="4" t="s">
        <v>120</v>
      </c>
      <c r="H101" s="4" t="s">
        <v>121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45225.99</v>
      </c>
      <c r="X101" s="4">
        <v>1</v>
      </c>
      <c r="Y101" s="4">
        <v>45225.99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122</v>
      </c>
      <c r="H102" s="4" t="s">
        <v>123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45225.99</v>
      </c>
      <c r="G103" s="4" t="s">
        <v>124</v>
      </c>
      <c r="H103" s="4" t="s">
        <v>125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45225.99</v>
      </c>
      <c r="X103" s="4">
        <v>1</v>
      </c>
      <c r="Y103" s="4">
        <v>45225.99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126</v>
      </c>
      <c r="H104" s="4" t="s">
        <v>127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128</v>
      </c>
      <c r="H105" s="4" t="s">
        <v>129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130</v>
      </c>
      <c r="H106" s="4" t="s">
        <v>131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454.48</v>
      </c>
      <c r="G107" s="4" t="s">
        <v>132</v>
      </c>
      <c r="H107" s="4" t="s">
        <v>133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454.48</v>
      </c>
      <c r="X107" s="4">
        <v>1</v>
      </c>
      <c r="Y107" s="4">
        <v>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134</v>
      </c>
      <c r="H108" s="4" t="s">
        <v>135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153.22999999999999</v>
      </c>
      <c r="G109" s="4" t="s">
        <v>136</v>
      </c>
      <c r="H109" s="4" t="s">
        <v>137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153.22999999999999</v>
      </c>
      <c r="X109" s="4">
        <v>1</v>
      </c>
      <c r="Y109" s="4">
        <v>153.22999999999999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5643.03</v>
      </c>
      <c r="G110" s="4" t="s">
        <v>138</v>
      </c>
      <c r="H110" s="4" t="s">
        <v>139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5643.03</v>
      </c>
      <c r="X110" s="4">
        <v>1</v>
      </c>
      <c r="Y110" s="4">
        <v>5643.03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140</v>
      </c>
      <c r="H111" s="4" t="s">
        <v>141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58816.85</v>
      </c>
      <c r="G112" s="4" t="s">
        <v>142</v>
      </c>
      <c r="H112" s="4" t="s">
        <v>143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58816.85</v>
      </c>
      <c r="X112" s="4">
        <v>1</v>
      </c>
      <c r="Y112" s="4">
        <v>58816.85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144</v>
      </c>
      <c r="H113" s="4" t="s">
        <v>145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146</v>
      </c>
      <c r="H114" s="4" t="s">
        <v>147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148</v>
      </c>
      <c r="H115" s="4" t="s">
        <v>149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150</v>
      </c>
      <c r="H116" s="4" t="s">
        <v>151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15.920158499999999</v>
      </c>
      <c r="G117" s="4" t="s">
        <v>152</v>
      </c>
      <c r="H117" s="4" t="s">
        <v>153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15.920158499999999</v>
      </c>
      <c r="X117" s="4">
        <v>1</v>
      </c>
      <c r="Y117" s="4">
        <v>15.920158499999999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154</v>
      </c>
      <c r="H118" s="4" t="s">
        <v>155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156</v>
      </c>
      <c r="H119" s="4" t="s">
        <v>157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158</v>
      </c>
      <c r="H120" s="4" t="s">
        <v>159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4934.53</v>
      </c>
      <c r="G121" s="4" t="s">
        <v>160</v>
      </c>
      <c r="H121" s="4" t="s">
        <v>161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4934.53</v>
      </c>
      <c r="X121" s="4">
        <v>1</v>
      </c>
      <c r="Y121" s="4">
        <v>4934.53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2313.65</v>
      </c>
      <c r="G122" s="4" t="s">
        <v>162</v>
      </c>
      <c r="H122" s="4" t="s">
        <v>163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2313.65</v>
      </c>
      <c r="X122" s="4">
        <v>1</v>
      </c>
      <c r="Y122" s="4">
        <v>2313.65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58816.85</v>
      </c>
      <c r="G123" s="4" t="s">
        <v>164</v>
      </c>
      <c r="H123" s="4" t="s">
        <v>165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58816.85</v>
      </c>
      <c r="X123" s="4">
        <v>1</v>
      </c>
      <c r="Y123" s="4">
        <v>58816.85</v>
      </c>
      <c r="Z123" s="4"/>
      <c r="AA123" s="4"/>
      <c r="AB123" s="4"/>
    </row>
    <row r="125" spans="1:206" x14ac:dyDescent="0.2">
      <c r="A125" s="1">
        <v>5</v>
      </c>
      <c r="B125" s="1">
        <v>1</v>
      </c>
      <c r="C125" s="1"/>
      <c r="D125" s="1">
        <f>ROW(A136)</f>
        <v>136</v>
      </c>
      <c r="E125" s="1"/>
      <c r="F125" s="1" t="s">
        <v>17</v>
      </c>
      <c r="G125" s="1" t="s">
        <v>202</v>
      </c>
      <c r="H125" s="1" t="s">
        <v>3</v>
      </c>
      <c r="I125" s="1">
        <v>0</v>
      </c>
      <c r="J125" s="1"/>
      <c r="K125" s="1">
        <v>0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83">B136</f>
        <v>1</v>
      </c>
      <c r="C127" s="2">
        <f t="shared" si="83"/>
        <v>5</v>
      </c>
      <c r="D127" s="2">
        <f t="shared" si="83"/>
        <v>125</v>
      </c>
      <c r="E127" s="2">
        <f t="shared" si="83"/>
        <v>0</v>
      </c>
      <c r="F127" s="2" t="str">
        <f t="shared" si="83"/>
        <v>Новый подраздел</v>
      </c>
      <c r="G127" s="2" t="str">
        <f t="shared" si="83"/>
        <v>Подраздел: Заземление</v>
      </c>
      <c r="H127" s="2"/>
      <c r="I127" s="2"/>
      <c r="J127" s="2"/>
      <c r="K127" s="2"/>
      <c r="L127" s="2"/>
      <c r="M127" s="2"/>
      <c r="N127" s="2"/>
      <c r="O127" s="2">
        <f t="shared" ref="O127:AT127" si="84">O136</f>
        <v>24554.12</v>
      </c>
      <c r="P127" s="2">
        <f t="shared" si="84"/>
        <v>11878.85</v>
      </c>
      <c r="Q127" s="2">
        <f t="shared" si="84"/>
        <v>1497.09</v>
      </c>
      <c r="R127" s="2">
        <f t="shared" si="84"/>
        <v>389.6</v>
      </c>
      <c r="S127" s="2">
        <f t="shared" si="84"/>
        <v>11178.18</v>
      </c>
      <c r="T127" s="2">
        <f t="shared" si="84"/>
        <v>0</v>
      </c>
      <c r="U127" s="2">
        <f t="shared" si="84"/>
        <v>34.788467999999995</v>
      </c>
      <c r="V127" s="2">
        <f t="shared" si="84"/>
        <v>0</v>
      </c>
      <c r="W127" s="2">
        <f t="shared" si="84"/>
        <v>0</v>
      </c>
      <c r="X127" s="2">
        <f t="shared" si="84"/>
        <v>10283.92</v>
      </c>
      <c r="Y127" s="2">
        <f t="shared" si="84"/>
        <v>4806.62</v>
      </c>
      <c r="Z127" s="2">
        <f t="shared" si="84"/>
        <v>0</v>
      </c>
      <c r="AA127" s="2">
        <f t="shared" si="84"/>
        <v>0</v>
      </c>
      <c r="AB127" s="2">
        <f t="shared" si="84"/>
        <v>24554.12</v>
      </c>
      <c r="AC127" s="2">
        <f t="shared" si="84"/>
        <v>11878.85</v>
      </c>
      <c r="AD127" s="2">
        <f t="shared" si="84"/>
        <v>1497.09</v>
      </c>
      <c r="AE127" s="2">
        <f t="shared" si="84"/>
        <v>389.6</v>
      </c>
      <c r="AF127" s="2">
        <f t="shared" si="84"/>
        <v>11178.18</v>
      </c>
      <c r="AG127" s="2">
        <f t="shared" si="84"/>
        <v>0</v>
      </c>
      <c r="AH127" s="2">
        <f t="shared" si="84"/>
        <v>34.788467999999995</v>
      </c>
      <c r="AI127" s="2">
        <f t="shared" si="84"/>
        <v>0</v>
      </c>
      <c r="AJ127" s="2">
        <f t="shared" si="84"/>
        <v>0</v>
      </c>
      <c r="AK127" s="2">
        <f t="shared" si="84"/>
        <v>10283.92</v>
      </c>
      <c r="AL127" s="2">
        <f t="shared" si="84"/>
        <v>4806.62</v>
      </c>
      <c r="AM127" s="2">
        <f t="shared" si="84"/>
        <v>0</v>
      </c>
      <c r="AN127" s="2">
        <f t="shared" si="84"/>
        <v>0</v>
      </c>
      <c r="AO127" s="2">
        <f t="shared" si="84"/>
        <v>0</v>
      </c>
      <c r="AP127" s="2">
        <f t="shared" si="84"/>
        <v>0</v>
      </c>
      <c r="AQ127" s="2">
        <f t="shared" si="84"/>
        <v>0</v>
      </c>
      <c r="AR127" s="2">
        <f t="shared" si="84"/>
        <v>40268.019999999997</v>
      </c>
      <c r="AS127" s="2">
        <f t="shared" si="84"/>
        <v>0</v>
      </c>
      <c r="AT127" s="2">
        <f t="shared" si="84"/>
        <v>40268.019999999997</v>
      </c>
      <c r="AU127" s="2">
        <f t="shared" ref="AU127:BZ127" si="85">AU136</f>
        <v>0</v>
      </c>
      <c r="AV127" s="2">
        <f t="shared" si="85"/>
        <v>11878.85</v>
      </c>
      <c r="AW127" s="2">
        <f t="shared" si="85"/>
        <v>11878.85</v>
      </c>
      <c r="AX127" s="2">
        <f t="shared" si="85"/>
        <v>0</v>
      </c>
      <c r="AY127" s="2">
        <f t="shared" si="85"/>
        <v>11878.85</v>
      </c>
      <c r="AZ127" s="2">
        <f t="shared" si="85"/>
        <v>0</v>
      </c>
      <c r="BA127" s="2">
        <f t="shared" si="85"/>
        <v>0</v>
      </c>
      <c r="BB127" s="2">
        <f t="shared" si="85"/>
        <v>0</v>
      </c>
      <c r="BC127" s="2">
        <f t="shared" si="85"/>
        <v>0</v>
      </c>
      <c r="BD127" s="2">
        <f t="shared" si="85"/>
        <v>0</v>
      </c>
      <c r="BE127" s="2">
        <f t="shared" si="85"/>
        <v>0</v>
      </c>
      <c r="BF127" s="2">
        <f t="shared" si="85"/>
        <v>0</v>
      </c>
      <c r="BG127" s="2">
        <f t="shared" si="85"/>
        <v>0</v>
      </c>
      <c r="BH127" s="2">
        <f t="shared" si="85"/>
        <v>0</v>
      </c>
      <c r="BI127" s="2">
        <f t="shared" si="85"/>
        <v>0</v>
      </c>
      <c r="BJ127" s="2">
        <f t="shared" si="85"/>
        <v>0</v>
      </c>
      <c r="BK127" s="2">
        <f t="shared" si="85"/>
        <v>0</v>
      </c>
      <c r="BL127" s="2">
        <f t="shared" si="85"/>
        <v>0</v>
      </c>
      <c r="BM127" s="2">
        <f t="shared" si="85"/>
        <v>0</v>
      </c>
      <c r="BN127" s="2">
        <f t="shared" si="85"/>
        <v>0</v>
      </c>
      <c r="BO127" s="2">
        <f t="shared" si="85"/>
        <v>0</v>
      </c>
      <c r="BP127" s="2">
        <f t="shared" si="85"/>
        <v>0</v>
      </c>
      <c r="BQ127" s="2">
        <f t="shared" si="85"/>
        <v>0</v>
      </c>
      <c r="BR127" s="2">
        <f t="shared" si="85"/>
        <v>0</v>
      </c>
      <c r="BS127" s="2">
        <f t="shared" si="85"/>
        <v>0</v>
      </c>
      <c r="BT127" s="2">
        <f t="shared" si="85"/>
        <v>0</v>
      </c>
      <c r="BU127" s="2">
        <f t="shared" si="85"/>
        <v>0</v>
      </c>
      <c r="BV127" s="2">
        <f t="shared" si="85"/>
        <v>0</v>
      </c>
      <c r="BW127" s="2">
        <f t="shared" si="85"/>
        <v>0</v>
      </c>
      <c r="BX127" s="2">
        <f t="shared" si="85"/>
        <v>0</v>
      </c>
      <c r="BY127" s="2">
        <f t="shared" si="85"/>
        <v>0</v>
      </c>
      <c r="BZ127" s="2">
        <f t="shared" si="85"/>
        <v>0</v>
      </c>
      <c r="CA127" s="2">
        <f t="shared" ref="CA127:DF127" si="86">CA136</f>
        <v>40268.019999999997</v>
      </c>
      <c r="CB127" s="2">
        <f t="shared" si="86"/>
        <v>0</v>
      </c>
      <c r="CC127" s="2">
        <f t="shared" si="86"/>
        <v>40268.019999999997</v>
      </c>
      <c r="CD127" s="2">
        <f t="shared" si="86"/>
        <v>0</v>
      </c>
      <c r="CE127" s="2">
        <f t="shared" si="86"/>
        <v>11878.85</v>
      </c>
      <c r="CF127" s="2">
        <f t="shared" si="86"/>
        <v>11878.85</v>
      </c>
      <c r="CG127" s="2">
        <f t="shared" si="86"/>
        <v>0</v>
      </c>
      <c r="CH127" s="2">
        <f t="shared" si="86"/>
        <v>11878.85</v>
      </c>
      <c r="CI127" s="2">
        <f t="shared" si="86"/>
        <v>0</v>
      </c>
      <c r="CJ127" s="2">
        <f t="shared" si="86"/>
        <v>0</v>
      </c>
      <c r="CK127" s="2">
        <f t="shared" si="86"/>
        <v>0</v>
      </c>
      <c r="CL127" s="2">
        <f t="shared" si="86"/>
        <v>0</v>
      </c>
      <c r="CM127" s="2">
        <f t="shared" si="86"/>
        <v>0</v>
      </c>
      <c r="CN127" s="2">
        <f t="shared" si="86"/>
        <v>0</v>
      </c>
      <c r="CO127" s="2">
        <f t="shared" si="86"/>
        <v>0</v>
      </c>
      <c r="CP127" s="2">
        <f t="shared" si="86"/>
        <v>0</v>
      </c>
      <c r="CQ127" s="2">
        <f t="shared" si="86"/>
        <v>0</v>
      </c>
      <c r="CR127" s="2">
        <f t="shared" si="86"/>
        <v>0</v>
      </c>
      <c r="CS127" s="2">
        <f t="shared" si="86"/>
        <v>0</v>
      </c>
      <c r="CT127" s="2">
        <f t="shared" si="86"/>
        <v>0</v>
      </c>
      <c r="CU127" s="2">
        <f t="shared" si="86"/>
        <v>0</v>
      </c>
      <c r="CV127" s="2">
        <f t="shared" si="86"/>
        <v>0</v>
      </c>
      <c r="CW127" s="2">
        <f t="shared" si="86"/>
        <v>0</v>
      </c>
      <c r="CX127" s="2">
        <f t="shared" si="86"/>
        <v>0</v>
      </c>
      <c r="CY127" s="2">
        <f t="shared" si="86"/>
        <v>0</v>
      </c>
      <c r="CZ127" s="2">
        <f t="shared" si="86"/>
        <v>0</v>
      </c>
      <c r="DA127" s="2">
        <f t="shared" si="86"/>
        <v>0</v>
      </c>
      <c r="DB127" s="2">
        <f t="shared" si="86"/>
        <v>0</v>
      </c>
      <c r="DC127" s="2">
        <f t="shared" si="86"/>
        <v>0</v>
      </c>
      <c r="DD127" s="2">
        <f t="shared" si="86"/>
        <v>0</v>
      </c>
      <c r="DE127" s="2">
        <f t="shared" si="86"/>
        <v>0</v>
      </c>
      <c r="DF127" s="2">
        <f t="shared" si="86"/>
        <v>0</v>
      </c>
      <c r="DG127" s="3">
        <f t="shared" ref="DG127:EL127" si="87">DG136</f>
        <v>0</v>
      </c>
      <c r="DH127" s="3">
        <f t="shared" si="87"/>
        <v>0</v>
      </c>
      <c r="DI127" s="3">
        <f t="shared" si="87"/>
        <v>0</v>
      </c>
      <c r="DJ127" s="3">
        <f t="shared" si="87"/>
        <v>0</v>
      </c>
      <c r="DK127" s="3">
        <f t="shared" si="87"/>
        <v>0</v>
      </c>
      <c r="DL127" s="3">
        <f t="shared" si="87"/>
        <v>0</v>
      </c>
      <c r="DM127" s="3">
        <f t="shared" si="87"/>
        <v>0</v>
      </c>
      <c r="DN127" s="3">
        <f t="shared" si="87"/>
        <v>0</v>
      </c>
      <c r="DO127" s="3">
        <f t="shared" si="87"/>
        <v>0</v>
      </c>
      <c r="DP127" s="3">
        <f t="shared" si="87"/>
        <v>0</v>
      </c>
      <c r="DQ127" s="3">
        <f t="shared" si="87"/>
        <v>0</v>
      </c>
      <c r="DR127" s="3">
        <f t="shared" si="87"/>
        <v>0</v>
      </c>
      <c r="DS127" s="3">
        <f t="shared" si="87"/>
        <v>0</v>
      </c>
      <c r="DT127" s="3">
        <f t="shared" si="87"/>
        <v>0</v>
      </c>
      <c r="DU127" s="3">
        <f t="shared" si="87"/>
        <v>0</v>
      </c>
      <c r="DV127" s="3">
        <f t="shared" si="87"/>
        <v>0</v>
      </c>
      <c r="DW127" s="3">
        <f t="shared" si="87"/>
        <v>0</v>
      </c>
      <c r="DX127" s="3">
        <f t="shared" si="87"/>
        <v>0</v>
      </c>
      <c r="DY127" s="3">
        <f t="shared" si="87"/>
        <v>0</v>
      </c>
      <c r="DZ127" s="3">
        <f t="shared" si="87"/>
        <v>0</v>
      </c>
      <c r="EA127" s="3">
        <f t="shared" si="87"/>
        <v>0</v>
      </c>
      <c r="EB127" s="3">
        <f t="shared" si="87"/>
        <v>0</v>
      </c>
      <c r="EC127" s="3">
        <f t="shared" si="87"/>
        <v>0</v>
      </c>
      <c r="ED127" s="3">
        <f t="shared" si="87"/>
        <v>0</v>
      </c>
      <c r="EE127" s="3">
        <f t="shared" si="87"/>
        <v>0</v>
      </c>
      <c r="EF127" s="3">
        <f t="shared" si="87"/>
        <v>0</v>
      </c>
      <c r="EG127" s="3">
        <f t="shared" si="87"/>
        <v>0</v>
      </c>
      <c r="EH127" s="3">
        <f t="shared" si="87"/>
        <v>0</v>
      </c>
      <c r="EI127" s="3">
        <f t="shared" si="87"/>
        <v>0</v>
      </c>
      <c r="EJ127" s="3">
        <f t="shared" si="87"/>
        <v>0</v>
      </c>
      <c r="EK127" s="3">
        <f t="shared" si="87"/>
        <v>0</v>
      </c>
      <c r="EL127" s="3">
        <f t="shared" si="87"/>
        <v>0</v>
      </c>
      <c r="EM127" s="3">
        <f t="shared" ref="EM127:FR127" si="88">EM136</f>
        <v>0</v>
      </c>
      <c r="EN127" s="3">
        <f t="shared" si="88"/>
        <v>0</v>
      </c>
      <c r="EO127" s="3">
        <f t="shared" si="88"/>
        <v>0</v>
      </c>
      <c r="EP127" s="3">
        <f t="shared" si="88"/>
        <v>0</v>
      </c>
      <c r="EQ127" s="3">
        <f t="shared" si="88"/>
        <v>0</v>
      </c>
      <c r="ER127" s="3">
        <f t="shared" si="88"/>
        <v>0</v>
      </c>
      <c r="ES127" s="3">
        <f t="shared" si="88"/>
        <v>0</v>
      </c>
      <c r="ET127" s="3">
        <f t="shared" si="88"/>
        <v>0</v>
      </c>
      <c r="EU127" s="3">
        <f t="shared" si="88"/>
        <v>0</v>
      </c>
      <c r="EV127" s="3">
        <f t="shared" si="88"/>
        <v>0</v>
      </c>
      <c r="EW127" s="3">
        <f t="shared" si="88"/>
        <v>0</v>
      </c>
      <c r="EX127" s="3">
        <f t="shared" si="88"/>
        <v>0</v>
      </c>
      <c r="EY127" s="3">
        <f t="shared" si="88"/>
        <v>0</v>
      </c>
      <c r="EZ127" s="3">
        <f t="shared" si="88"/>
        <v>0</v>
      </c>
      <c r="FA127" s="3">
        <f t="shared" si="88"/>
        <v>0</v>
      </c>
      <c r="FB127" s="3">
        <f t="shared" si="88"/>
        <v>0</v>
      </c>
      <c r="FC127" s="3">
        <f t="shared" si="88"/>
        <v>0</v>
      </c>
      <c r="FD127" s="3">
        <f t="shared" si="88"/>
        <v>0</v>
      </c>
      <c r="FE127" s="3">
        <f t="shared" si="88"/>
        <v>0</v>
      </c>
      <c r="FF127" s="3">
        <f t="shared" si="88"/>
        <v>0</v>
      </c>
      <c r="FG127" s="3">
        <f t="shared" si="88"/>
        <v>0</v>
      </c>
      <c r="FH127" s="3">
        <f t="shared" si="88"/>
        <v>0</v>
      </c>
      <c r="FI127" s="3">
        <f t="shared" si="88"/>
        <v>0</v>
      </c>
      <c r="FJ127" s="3">
        <f t="shared" si="88"/>
        <v>0</v>
      </c>
      <c r="FK127" s="3">
        <f t="shared" si="88"/>
        <v>0</v>
      </c>
      <c r="FL127" s="3">
        <f t="shared" si="88"/>
        <v>0</v>
      </c>
      <c r="FM127" s="3">
        <f t="shared" si="88"/>
        <v>0</v>
      </c>
      <c r="FN127" s="3">
        <f t="shared" si="88"/>
        <v>0</v>
      </c>
      <c r="FO127" s="3">
        <f t="shared" si="88"/>
        <v>0</v>
      </c>
      <c r="FP127" s="3">
        <f t="shared" si="88"/>
        <v>0</v>
      </c>
      <c r="FQ127" s="3">
        <f t="shared" si="88"/>
        <v>0</v>
      </c>
      <c r="FR127" s="3">
        <f t="shared" si="88"/>
        <v>0</v>
      </c>
      <c r="FS127" s="3">
        <f t="shared" ref="FS127:GX127" si="89">FS136</f>
        <v>0</v>
      </c>
      <c r="FT127" s="3">
        <f t="shared" si="89"/>
        <v>0</v>
      </c>
      <c r="FU127" s="3">
        <f t="shared" si="89"/>
        <v>0</v>
      </c>
      <c r="FV127" s="3">
        <f t="shared" si="89"/>
        <v>0</v>
      </c>
      <c r="FW127" s="3">
        <f t="shared" si="89"/>
        <v>0</v>
      </c>
      <c r="FX127" s="3">
        <f t="shared" si="89"/>
        <v>0</v>
      </c>
      <c r="FY127" s="3">
        <f t="shared" si="89"/>
        <v>0</v>
      </c>
      <c r="FZ127" s="3">
        <f t="shared" si="89"/>
        <v>0</v>
      </c>
      <c r="GA127" s="3">
        <f t="shared" si="89"/>
        <v>0</v>
      </c>
      <c r="GB127" s="3">
        <f t="shared" si="89"/>
        <v>0</v>
      </c>
      <c r="GC127" s="3">
        <f t="shared" si="89"/>
        <v>0</v>
      </c>
      <c r="GD127" s="3">
        <f t="shared" si="89"/>
        <v>0</v>
      </c>
      <c r="GE127" s="3">
        <f t="shared" si="89"/>
        <v>0</v>
      </c>
      <c r="GF127" s="3">
        <f t="shared" si="89"/>
        <v>0</v>
      </c>
      <c r="GG127" s="3">
        <f t="shared" si="89"/>
        <v>0</v>
      </c>
      <c r="GH127" s="3">
        <f t="shared" si="89"/>
        <v>0</v>
      </c>
      <c r="GI127" s="3">
        <f t="shared" si="89"/>
        <v>0</v>
      </c>
      <c r="GJ127" s="3">
        <f t="shared" si="89"/>
        <v>0</v>
      </c>
      <c r="GK127" s="3">
        <f t="shared" si="89"/>
        <v>0</v>
      </c>
      <c r="GL127" s="3">
        <f t="shared" si="89"/>
        <v>0</v>
      </c>
      <c r="GM127" s="3">
        <f t="shared" si="89"/>
        <v>0</v>
      </c>
      <c r="GN127" s="3">
        <f t="shared" si="89"/>
        <v>0</v>
      </c>
      <c r="GO127" s="3">
        <f t="shared" si="89"/>
        <v>0</v>
      </c>
      <c r="GP127" s="3">
        <f t="shared" si="89"/>
        <v>0</v>
      </c>
      <c r="GQ127" s="3">
        <f t="shared" si="89"/>
        <v>0</v>
      </c>
      <c r="GR127" s="3">
        <f t="shared" si="89"/>
        <v>0</v>
      </c>
      <c r="GS127" s="3">
        <f t="shared" si="89"/>
        <v>0</v>
      </c>
      <c r="GT127" s="3">
        <f t="shared" si="89"/>
        <v>0</v>
      </c>
      <c r="GU127" s="3">
        <f t="shared" si="89"/>
        <v>0</v>
      </c>
      <c r="GV127" s="3">
        <f t="shared" si="89"/>
        <v>0</v>
      </c>
      <c r="GW127" s="3">
        <f t="shared" si="89"/>
        <v>0</v>
      </c>
      <c r="GX127" s="3">
        <f t="shared" si="89"/>
        <v>0</v>
      </c>
    </row>
    <row r="129" spans="1:245" x14ac:dyDescent="0.2">
      <c r="A129">
        <v>17</v>
      </c>
      <c r="B129">
        <v>1</v>
      </c>
      <c r="C129">
        <f>ROW(SmtRes!A37)</f>
        <v>37</v>
      </c>
      <c r="D129">
        <f>ROW(EtalonRes!A37)</f>
        <v>37</v>
      </c>
      <c r="E129" t="s">
        <v>203</v>
      </c>
      <c r="F129" t="s">
        <v>204</v>
      </c>
      <c r="G129" t="s">
        <v>205</v>
      </c>
      <c r="H129" t="s">
        <v>99</v>
      </c>
      <c r="I129">
        <v>0.32</v>
      </c>
      <c r="J129">
        <v>0</v>
      </c>
      <c r="K129">
        <v>0.32</v>
      </c>
      <c r="O129">
        <f t="shared" ref="O129:O134" si="90">ROUND(CP129,2)</f>
        <v>4652.1099999999997</v>
      </c>
      <c r="P129">
        <f t="shared" ref="P129:P134" si="91">ROUND((ROUND((AC129*AW129*I129),2)*BC129),2)</f>
        <v>166.12</v>
      </c>
      <c r="Q129">
        <f t="shared" ref="Q129:Q134" si="92">(ROUND((ROUND(((ET129)*AV129*I129),2)*BB129),2)+ROUND((ROUND(((AE129-(EU129))*AV129*I129),2)*BS129),2))</f>
        <v>75.599999999999994</v>
      </c>
      <c r="R129">
        <f t="shared" ref="R129:R134" si="93">ROUND((ROUND((AE129*AV129*I129),2)*BS129),2)</f>
        <v>15.11</v>
      </c>
      <c r="S129">
        <f t="shared" ref="S129:S134" si="94">ROUND((ROUND((AF129*AV129*I129),2)*BA129),2)</f>
        <v>4410.3900000000003</v>
      </c>
      <c r="T129">
        <f t="shared" ref="T129:T134" si="95">ROUND(CU129*I129,2)</f>
        <v>0</v>
      </c>
      <c r="U129">
        <f t="shared" ref="U129:U134" si="96">CV129*I129</f>
        <v>13.725887999999999</v>
      </c>
      <c r="V129">
        <f t="shared" ref="V129:V134" si="97">CW129*I129</f>
        <v>0</v>
      </c>
      <c r="W129">
        <f t="shared" ref="W129:W134" si="98">ROUND(CX129*I129,2)</f>
        <v>0</v>
      </c>
      <c r="X129">
        <f t="shared" ref="X129:Y134" si="99">ROUND(CY129,2)</f>
        <v>4057.56</v>
      </c>
      <c r="Y129">
        <f t="shared" si="99"/>
        <v>1896.47</v>
      </c>
      <c r="AA129">
        <v>109209517</v>
      </c>
      <c r="AB129">
        <f t="shared" ref="AB129:AB134" si="100">ROUND((AC129+AD129+AF129),6)</f>
        <v>592.98</v>
      </c>
      <c r="AC129">
        <f t="shared" ref="AC129:AC134" si="101">ROUND((ES129),6)</f>
        <v>68.81</v>
      </c>
      <c r="AD129">
        <f t="shared" ref="AD129:AD134" si="102">ROUND((((ET129)-(EU129))+AE129),6)</f>
        <v>28.5</v>
      </c>
      <c r="AE129">
        <f t="shared" ref="AE129:AF134" si="103">ROUND((EU129),6)</f>
        <v>1.69</v>
      </c>
      <c r="AF129">
        <f t="shared" si="103"/>
        <v>495.67</v>
      </c>
      <c r="AG129">
        <f t="shared" ref="AG129:AG134" si="104">ROUND((AP129),6)</f>
        <v>0</v>
      </c>
      <c r="AH129">
        <f t="shared" ref="AH129:AI134" si="105">(EW129)</f>
        <v>40.200000000000003</v>
      </c>
      <c r="AI129">
        <f t="shared" si="105"/>
        <v>0</v>
      </c>
      <c r="AJ129">
        <f t="shared" ref="AJ129:AJ134" si="106">(AS129)</f>
        <v>0</v>
      </c>
      <c r="AK129">
        <v>592.98</v>
      </c>
      <c r="AL129">
        <v>68.81</v>
      </c>
      <c r="AM129">
        <v>28.5</v>
      </c>
      <c r="AN129">
        <v>1.69</v>
      </c>
      <c r="AO129">
        <v>495.67</v>
      </c>
      <c r="AP129">
        <v>0</v>
      </c>
      <c r="AQ129">
        <v>40.200000000000003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26.06</v>
      </c>
      <c r="BB129">
        <v>7.77</v>
      </c>
      <c r="BC129">
        <v>6.98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206</v>
      </c>
      <c r="BM129">
        <v>332</v>
      </c>
      <c r="BN129">
        <v>0</v>
      </c>
      <c r="BO129" t="s">
        <v>204</v>
      </c>
      <c r="BP129">
        <v>1</v>
      </c>
      <c r="BQ129">
        <v>40</v>
      </c>
      <c r="BR129">
        <v>0</v>
      </c>
      <c r="BS129">
        <v>26.06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4" si="107">(P129+Q129+S129)</f>
        <v>4652.1100000000006</v>
      </c>
      <c r="CQ129">
        <f t="shared" ref="CQ129:CQ134" si="108">ROUND((ROUND((AC129*AW129*1),2)*BC129),2)</f>
        <v>519.16999999999996</v>
      </c>
      <c r="CR129">
        <f t="shared" ref="CR129:CR134" si="109">(ROUND((ROUND(((ET129)*AV129*1),2)*BB129),2)+ROUND((ROUND(((AE129-(EU129))*AV129*1),2)*BS129),2))</f>
        <v>236.29</v>
      </c>
      <c r="CS129">
        <f t="shared" ref="CS129:CS134" si="110">ROUND((ROUND((AE129*AV129*1),2)*BS129),2)</f>
        <v>46.91</v>
      </c>
      <c r="CT129">
        <f t="shared" ref="CT129:CT134" si="111">ROUND((ROUND((AF129*AV129*1),2)*BA129),2)</f>
        <v>13782.61</v>
      </c>
      <c r="CU129">
        <f t="shared" ref="CU129:CU134" si="112">AG129</f>
        <v>0</v>
      </c>
      <c r="CV129">
        <f t="shared" ref="CV129:CV134" si="113">(AH129*AV129)</f>
        <v>42.8934</v>
      </c>
      <c r="CW129">
        <f t="shared" ref="CW129:CX134" si="114">AI129</f>
        <v>0</v>
      </c>
      <c r="CX129">
        <f t="shared" si="114"/>
        <v>0</v>
      </c>
      <c r="CY129">
        <f t="shared" ref="CY129:CY134" si="115">S129*(BZ129/100)</f>
        <v>4057.5588000000007</v>
      </c>
      <c r="CZ129">
        <f t="shared" ref="CZ129:CZ134" si="116">S129*(CA129/100)</f>
        <v>1896.4677000000001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1003</v>
      </c>
      <c r="DV129" t="s">
        <v>99</v>
      </c>
      <c r="DW129" t="s">
        <v>99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94151701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332</v>
      </c>
      <c r="EL129" t="s">
        <v>207</v>
      </c>
      <c r="EM129" t="s">
        <v>208</v>
      </c>
      <c r="EO129" t="s">
        <v>3</v>
      </c>
      <c r="EQ129">
        <v>131072</v>
      </c>
      <c r="ER129">
        <v>592.98</v>
      </c>
      <c r="ES129">
        <v>68.81</v>
      </c>
      <c r="ET129">
        <v>28.5</v>
      </c>
      <c r="EU129">
        <v>1.69</v>
      </c>
      <c r="EV129">
        <v>495.67</v>
      </c>
      <c r="EW129">
        <v>40.200000000000003</v>
      </c>
      <c r="EX129">
        <v>0</v>
      </c>
      <c r="EY129">
        <v>0</v>
      </c>
      <c r="FQ129">
        <v>0</v>
      </c>
      <c r="FR129">
        <f t="shared" ref="FR129:FR134" si="117">ROUND(IF(AND(BH129=3,BI129=3),P129,0),2)</f>
        <v>0</v>
      </c>
      <c r="FS129">
        <v>0</v>
      </c>
      <c r="FX129">
        <v>112</v>
      </c>
      <c r="FY129">
        <v>70</v>
      </c>
      <c r="GA129" t="s">
        <v>3</v>
      </c>
      <c r="GD129">
        <v>0</v>
      </c>
      <c r="GF129">
        <v>-249605485</v>
      </c>
      <c r="GG129">
        <v>2</v>
      </c>
      <c r="GH129">
        <v>1</v>
      </c>
      <c r="GI129">
        <v>2</v>
      </c>
      <c r="GJ129">
        <v>0</v>
      </c>
      <c r="GK129">
        <f>ROUND(R129*(R12)/100,2)</f>
        <v>24.18</v>
      </c>
      <c r="GL129">
        <f t="shared" ref="GL129:GL134" si="118">ROUND(IF(AND(BH129=3,BI129=3,FS129&lt;&gt;0),P129,0),2)</f>
        <v>0</v>
      </c>
      <c r="GM129">
        <f t="shared" ref="GM129:GM134" si="119">ROUND(O129+X129+Y129+GK129,2)+GX129</f>
        <v>10630.32</v>
      </c>
      <c r="GN129">
        <f t="shared" ref="GN129:GN134" si="120">IF(OR(BI129=0,BI129=1),ROUND(O129+X129+Y129+GK129,2),0)</f>
        <v>0</v>
      </c>
      <c r="GO129">
        <f t="shared" ref="GO129:GO134" si="121">IF(BI129=2,ROUND(O129+X129+Y129+GK129,2),0)</f>
        <v>10630.32</v>
      </c>
      <c r="GP129">
        <f t="shared" ref="GP129:GP134" si="122">IF(BI129=4,ROUND(O129+X129+Y129+GK129,2)+GX129,0)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34" si="123">ROUND((GT129),6)</f>
        <v>0</v>
      </c>
      <c r="GW129">
        <v>1</v>
      </c>
      <c r="GX129">
        <f t="shared" ref="GX129:GX134" si="124">ROUND(HC129*I129,2)</f>
        <v>0</v>
      </c>
      <c r="HA129">
        <v>0</v>
      </c>
      <c r="HB129">
        <v>0</v>
      </c>
      <c r="HC129">
        <f t="shared" ref="HC129:HC134" si="125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209</v>
      </c>
      <c r="F130" t="s">
        <v>210</v>
      </c>
      <c r="G130" t="s">
        <v>211</v>
      </c>
      <c r="H130" t="s">
        <v>212</v>
      </c>
      <c r="I130">
        <v>3.2000000000000001E-2</v>
      </c>
      <c r="J130">
        <v>0</v>
      </c>
      <c r="K130">
        <v>3.2000000000000001E-2</v>
      </c>
      <c r="O130">
        <f t="shared" si="90"/>
        <v>7360.97</v>
      </c>
      <c r="P130">
        <f t="shared" si="91"/>
        <v>7360.97</v>
      </c>
      <c r="Q130">
        <f t="shared" si="92"/>
        <v>0</v>
      </c>
      <c r="R130">
        <f t="shared" si="93"/>
        <v>0</v>
      </c>
      <c r="S130">
        <f t="shared" si="94"/>
        <v>0</v>
      </c>
      <c r="T130">
        <f t="shared" si="95"/>
        <v>0</v>
      </c>
      <c r="U130">
        <f t="shared" si="96"/>
        <v>0</v>
      </c>
      <c r="V130">
        <f t="shared" si="97"/>
        <v>0</v>
      </c>
      <c r="W130">
        <f t="shared" si="98"/>
        <v>0</v>
      </c>
      <c r="X130">
        <f t="shared" si="99"/>
        <v>0</v>
      </c>
      <c r="Y130">
        <f t="shared" si="99"/>
        <v>0</v>
      </c>
      <c r="AA130">
        <v>109209517</v>
      </c>
      <c r="AB130">
        <f t="shared" si="100"/>
        <v>19694.259999999998</v>
      </c>
      <c r="AC130">
        <f t="shared" si="101"/>
        <v>19694.259999999998</v>
      </c>
      <c r="AD130">
        <f t="shared" si="102"/>
        <v>0</v>
      </c>
      <c r="AE130">
        <f t="shared" si="103"/>
        <v>0</v>
      </c>
      <c r="AF130">
        <f t="shared" si="103"/>
        <v>0</v>
      </c>
      <c r="AG130">
        <f t="shared" si="104"/>
        <v>0</v>
      </c>
      <c r="AH130">
        <f t="shared" si="105"/>
        <v>0</v>
      </c>
      <c r="AI130">
        <f t="shared" si="105"/>
        <v>0</v>
      </c>
      <c r="AJ130">
        <f t="shared" si="106"/>
        <v>0</v>
      </c>
      <c r="AK130">
        <v>19694.259999999998</v>
      </c>
      <c r="AL130">
        <v>19694.259999999998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11.68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213</v>
      </c>
      <c r="BM130">
        <v>1618</v>
      </c>
      <c r="BN130">
        <v>0</v>
      </c>
      <c r="BO130" t="s">
        <v>210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7"/>
        <v>7360.97</v>
      </c>
      <c r="CQ130">
        <f t="shared" si="108"/>
        <v>230028.96</v>
      </c>
      <c r="CR130">
        <f t="shared" si="10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4"/>
        <v>0</v>
      </c>
      <c r="CY130">
        <f t="shared" si="115"/>
        <v>0</v>
      </c>
      <c r="CZ130">
        <f t="shared" si="116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212</v>
      </c>
      <c r="DW130" t="s">
        <v>212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94152987</v>
      </c>
      <c r="EF130">
        <v>201</v>
      </c>
      <c r="EG130" t="s">
        <v>214</v>
      </c>
      <c r="EH130">
        <v>0</v>
      </c>
      <c r="EI130" t="s">
        <v>3</v>
      </c>
      <c r="EJ130">
        <v>2</v>
      </c>
      <c r="EK130">
        <v>1618</v>
      </c>
      <c r="EL130" t="s">
        <v>215</v>
      </c>
      <c r="EM130" t="s">
        <v>216</v>
      </c>
      <c r="EO130" t="s">
        <v>3</v>
      </c>
      <c r="EQ130">
        <v>131072</v>
      </c>
      <c r="ER130">
        <v>19694.259999999998</v>
      </c>
      <c r="ES130">
        <v>19694.259999999998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7"/>
        <v>0</v>
      </c>
      <c r="FS130">
        <v>0</v>
      </c>
      <c r="FX130">
        <v>0</v>
      </c>
      <c r="FY130">
        <v>0</v>
      </c>
      <c r="GA130" t="s">
        <v>3</v>
      </c>
      <c r="GD130">
        <v>0</v>
      </c>
      <c r="GF130">
        <v>-1554573248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18"/>
        <v>0</v>
      </c>
      <c r="GM130">
        <f t="shared" si="119"/>
        <v>7360.97</v>
      </c>
      <c r="GN130">
        <f t="shared" si="120"/>
        <v>0</v>
      </c>
      <c r="GO130">
        <f t="shared" si="121"/>
        <v>7360.97</v>
      </c>
      <c r="GP130">
        <f t="shared" si="122"/>
        <v>0</v>
      </c>
      <c r="GR130">
        <v>0</v>
      </c>
      <c r="GS130">
        <v>3</v>
      </c>
      <c r="GT130">
        <v>0</v>
      </c>
      <c r="GU130" t="s">
        <v>3</v>
      </c>
      <c r="GV130">
        <f t="shared" si="123"/>
        <v>0</v>
      </c>
      <c r="GW130">
        <v>1</v>
      </c>
      <c r="GX130">
        <f t="shared" si="124"/>
        <v>0</v>
      </c>
      <c r="HA130">
        <v>0</v>
      </c>
      <c r="HB130">
        <v>0</v>
      </c>
      <c r="HC130">
        <f t="shared" si="12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ROW(SmtRes!A38)</f>
        <v>38</v>
      </c>
      <c r="D131">
        <f>ROW(EtalonRes!A38)</f>
        <v>38</v>
      </c>
      <c r="E131" t="s">
        <v>217</v>
      </c>
      <c r="F131" t="s">
        <v>204</v>
      </c>
      <c r="G131" t="s">
        <v>205</v>
      </c>
      <c r="H131" t="s">
        <v>99</v>
      </c>
      <c r="I131">
        <v>0.05</v>
      </c>
      <c r="J131">
        <v>0</v>
      </c>
      <c r="K131">
        <v>0.05</v>
      </c>
      <c r="O131">
        <f t="shared" si="90"/>
        <v>726.81</v>
      </c>
      <c r="P131">
        <f t="shared" si="91"/>
        <v>25.97</v>
      </c>
      <c r="Q131">
        <f t="shared" si="92"/>
        <v>11.81</v>
      </c>
      <c r="R131">
        <f t="shared" si="93"/>
        <v>2.35</v>
      </c>
      <c r="S131">
        <f t="shared" si="94"/>
        <v>689.03</v>
      </c>
      <c r="T131">
        <f t="shared" si="95"/>
        <v>0</v>
      </c>
      <c r="U131">
        <f t="shared" si="96"/>
        <v>2.1446700000000001</v>
      </c>
      <c r="V131">
        <f t="shared" si="97"/>
        <v>0</v>
      </c>
      <c r="W131">
        <f t="shared" si="98"/>
        <v>0</v>
      </c>
      <c r="X131">
        <f t="shared" si="99"/>
        <v>633.91</v>
      </c>
      <c r="Y131">
        <f t="shared" si="99"/>
        <v>296.27999999999997</v>
      </c>
      <c r="AA131">
        <v>109209517</v>
      </c>
      <c r="AB131">
        <f t="shared" si="100"/>
        <v>592.98</v>
      </c>
      <c r="AC131">
        <f t="shared" si="101"/>
        <v>68.81</v>
      </c>
      <c r="AD131">
        <f t="shared" si="102"/>
        <v>28.5</v>
      </c>
      <c r="AE131">
        <f t="shared" si="103"/>
        <v>1.69</v>
      </c>
      <c r="AF131">
        <f t="shared" si="103"/>
        <v>495.67</v>
      </c>
      <c r="AG131">
        <f t="shared" si="104"/>
        <v>0</v>
      </c>
      <c r="AH131">
        <f t="shared" si="105"/>
        <v>40.200000000000003</v>
      </c>
      <c r="AI131">
        <f t="shared" si="105"/>
        <v>0</v>
      </c>
      <c r="AJ131">
        <f t="shared" si="106"/>
        <v>0</v>
      </c>
      <c r="AK131">
        <v>592.98</v>
      </c>
      <c r="AL131">
        <v>68.81</v>
      </c>
      <c r="AM131">
        <v>28.5</v>
      </c>
      <c r="AN131">
        <v>1.69</v>
      </c>
      <c r="AO131">
        <v>495.67</v>
      </c>
      <c r="AP131">
        <v>0</v>
      </c>
      <c r="AQ131">
        <v>40.200000000000003</v>
      </c>
      <c r="AR131">
        <v>0</v>
      </c>
      <c r="AS131">
        <v>0</v>
      </c>
      <c r="AT131">
        <v>92</v>
      </c>
      <c r="AU131">
        <v>43</v>
      </c>
      <c r="AV131">
        <v>1.0669999999999999</v>
      </c>
      <c r="AW131">
        <v>1.081</v>
      </c>
      <c r="AZ131">
        <v>1</v>
      </c>
      <c r="BA131">
        <v>26.06</v>
      </c>
      <c r="BB131">
        <v>7.77</v>
      </c>
      <c r="BC131">
        <v>6.98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206</v>
      </c>
      <c r="BM131">
        <v>332</v>
      </c>
      <c r="BN131">
        <v>0</v>
      </c>
      <c r="BO131" t="s">
        <v>204</v>
      </c>
      <c r="BP131">
        <v>1</v>
      </c>
      <c r="BQ131">
        <v>40</v>
      </c>
      <c r="BR131">
        <v>0</v>
      </c>
      <c r="BS131">
        <v>26.06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92</v>
      </c>
      <c r="CA131">
        <v>43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7"/>
        <v>726.81</v>
      </c>
      <c r="CQ131">
        <f t="shared" si="108"/>
        <v>519.16999999999996</v>
      </c>
      <c r="CR131">
        <f t="shared" si="109"/>
        <v>236.29</v>
      </c>
      <c r="CS131">
        <f t="shared" si="110"/>
        <v>46.91</v>
      </c>
      <c r="CT131">
        <f t="shared" si="111"/>
        <v>13782.61</v>
      </c>
      <c r="CU131">
        <f t="shared" si="112"/>
        <v>0</v>
      </c>
      <c r="CV131">
        <f t="shared" si="113"/>
        <v>42.8934</v>
      </c>
      <c r="CW131">
        <f t="shared" si="114"/>
        <v>0</v>
      </c>
      <c r="CX131">
        <f t="shared" si="114"/>
        <v>0</v>
      </c>
      <c r="CY131">
        <f t="shared" si="115"/>
        <v>633.9076</v>
      </c>
      <c r="CZ131">
        <f t="shared" si="116"/>
        <v>296.28289999999998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1.081</v>
      </c>
      <c r="DU131">
        <v>1003</v>
      </c>
      <c r="DV131" t="s">
        <v>99</v>
      </c>
      <c r="DW131" t="s">
        <v>99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94151701</v>
      </c>
      <c r="EF131">
        <v>40</v>
      </c>
      <c r="EG131" t="s">
        <v>24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131072</v>
      </c>
      <c r="ER131">
        <v>592.98</v>
      </c>
      <c r="ES131">
        <v>68.81</v>
      </c>
      <c r="ET131">
        <v>28.5</v>
      </c>
      <c r="EU131">
        <v>1.69</v>
      </c>
      <c r="EV131">
        <v>495.67</v>
      </c>
      <c r="EW131">
        <v>40.200000000000003</v>
      </c>
      <c r="EX131">
        <v>0</v>
      </c>
      <c r="EY131">
        <v>0</v>
      </c>
      <c r="FQ131">
        <v>0</v>
      </c>
      <c r="FR131">
        <f t="shared" si="117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-249605485</v>
      </c>
      <c r="GG131">
        <v>2</v>
      </c>
      <c r="GH131">
        <v>1</v>
      </c>
      <c r="GI131">
        <v>2</v>
      </c>
      <c r="GJ131">
        <v>0</v>
      </c>
      <c r="GK131">
        <f>ROUND(R131*(R12)/100,2)</f>
        <v>3.76</v>
      </c>
      <c r="GL131">
        <f t="shared" si="118"/>
        <v>0</v>
      </c>
      <c r="GM131">
        <f t="shared" si="119"/>
        <v>1660.76</v>
      </c>
      <c r="GN131">
        <f t="shared" si="120"/>
        <v>0</v>
      </c>
      <c r="GO131">
        <f t="shared" si="121"/>
        <v>1660.76</v>
      </c>
      <c r="GP131">
        <f t="shared" si="122"/>
        <v>0</v>
      </c>
      <c r="GR131">
        <v>0</v>
      </c>
      <c r="GS131">
        <v>3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218</v>
      </c>
      <c r="F132" t="s">
        <v>219</v>
      </c>
      <c r="G132" t="s">
        <v>220</v>
      </c>
      <c r="H132" t="s">
        <v>212</v>
      </c>
      <c r="I132">
        <v>5.0000000000000001E-3</v>
      </c>
      <c r="J132">
        <v>0</v>
      </c>
      <c r="K132">
        <v>5.0000000000000001E-3</v>
      </c>
      <c r="O132">
        <f t="shared" si="90"/>
        <v>2161.7199999999998</v>
      </c>
      <c r="P132">
        <f t="shared" si="91"/>
        <v>2161.7199999999998</v>
      </c>
      <c r="Q132">
        <f t="shared" si="92"/>
        <v>0</v>
      </c>
      <c r="R132">
        <f t="shared" si="93"/>
        <v>0</v>
      </c>
      <c r="S132">
        <f t="shared" si="94"/>
        <v>0</v>
      </c>
      <c r="T132">
        <f t="shared" si="95"/>
        <v>0</v>
      </c>
      <c r="U132">
        <f t="shared" si="96"/>
        <v>0</v>
      </c>
      <c r="V132">
        <f t="shared" si="97"/>
        <v>0</v>
      </c>
      <c r="W132">
        <f t="shared" si="98"/>
        <v>0</v>
      </c>
      <c r="X132">
        <f t="shared" si="99"/>
        <v>0</v>
      </c>
      <c r="Y132">
        <f t="shared" si="99"/>
        <v>0</v>
      </c>
      <c r="AA132">
        <v>109209517</v>
      </c>
      <c r="AB132">
        <f t="shared" si="100"/>
        <v>37399.49</v>
      </c>
      <c r="AC132">
        <f t="shared" si="101"/>
        <v>37399.49</v>
      </c>
      <c r="AD132">
        <f t="shared" si="102"/>
        <v>0</v>
      </c>
      <c r="AE132">
        <f t="shared" si="103"/>
        <v>0</v>
      </c>
      <c r="AF132">
        <f t="shared" si="103"/>
        <v>0</v>
      </c>
      <c r="AG132">
        <f t="shared" si="104"/>
        <v>0</v>
      </c>
      <c r="AH132">
        <f t="shared" si="105"/>
        <v>0</v>
      </c>
      <c r="AI132">
        <f t="shared" si="105"/>
        <v>0</v>
      </c>
      <c r="AJ132">
        <f t="shared" si="106"/>
        <v>0</v>
      </c>
      <c r="AK132">
        <v>37399.49</v>
      </c>
      <c r="AL132">
        <v>37399.49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221</v>
      </c>
      <c r="BM132">
        <v>1618</v>
      </c>
      <c r="BN132">
        <v>0</v>
      </c>
      <c r="BO132" t="s">
        <v>219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7"/>
        <v>2161.7199999999998</v>
      </c>
      <c r="CQ132">
        <f t="shared" si="108"/>
        <v>432338.1</v>
      </c>
      <c r="CR132">
        <f t="shared" si="10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4"/>
        <v>0</v>
      </c>
      <c r="CY132">
        <f t="shared" si="115"/>
        <v>0</v>
      </c>
      <c r="CZ132">
        <f t="shared" si="11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212</v>
      </c>
      <c r="DW132" t="s">
        <v>212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94152987</v>
      </c>
      <c r="EF132">
        <v>201</v>
      </c>
      <c r="EG132" t="s">
        <v>214</v>
      </c>
      <c r="EH132">
        <v>0</v>
      </c>
      <c r="EI132" t="s">
        <v>3</v>
      </c>
      <c r="EJ132">
        <v>2</v>
      </c>
      <c r="EK132">
        <v>1618</v>
      </c>
      <c r="EL132" t="s">
        <v>215</v>
      </c>
      <c r="EM132" t="s">
        <v>216</v>
      </c>
      <c r="EO132" t="s">
        <v>3</v>
      </c>
      <c r="EQ132">
        <v>131072</v>
      </c>
      <c r="ER132">
        <v>37399.49</v>
      </c>
      <c r="ES132">
        <v>37399.49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17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241493510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18"/>
        <v>0</v>
      </c>
      <c r="GM132">
        <f t="shared" si="119"/>
        <v>2161.7199999999998</v>
      </c>
      <c r="GN132">
        <f t="shared" si="120"/>
        <v>0</v>
      </c>
      <c r="GO132">
        <f t="shared" si="121"/>
        <v>2161.7199999999998</v>
      </c>
      <c r="GP132">
        <f t="shared" si="122"/>
        <v>0</v>
      </c>
      <c r="GR132">
        <v>0</v>
      </c>
      <c r="GS132">
        <v>3</v>
      </c>
      <c r="GT132">
        <v>0</v>
      </c>
      <c r="GU132" t="s">
        <v>3</v>
      </c>
      <c r="GV132">
        <f t="shared" si="123"/>
        <v>0</v>
      </c>
      <c r="GW132">
        <v>1</v>
      </c>
      <c r="GX132">
        <f t="shared" si="124"/>
        <v>0</v>
      </c>
      <c r="HA132">
        <v>0</v>
      </c>
      <c r="HB132">
        <v>0</v>
      </c>
      <c r="HC132">
        <f t="shared" si="12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ROW(SmtRes!A39)</f>
        <v>39</v>
      </c>
      <c r="D133">
        <f>ROW(EtalonRes!A39)</f>
        <v>39</v>
      </c>
      <c r="E133" t="s">
        <v>222</v>
      </c>
      <c r="F133" t="s">
        <v>223</v>
      </c>
      <c r="G133" t="s">
        <v>224</v>
      </c>
      <c r="H133" t="s">
        <v>99</v>
      </c>
      <c r="I133">
        <v>1</v>
      </c>
      <c r="J133">
        <v>0</v>
      </c>
      <c r="K133">
        <v>1</v>
      </c>
      <c r="O133">
        <f t="shared" si="90"/>
        <v>7706.04</v>
      </c>
      <c r="P133">
        <f t="shared" si="91"/>
        <v>1589.83</v>
      </c>
      <c r="Q133">
        <f t="shared" si="92"/>
        <v>1179.1400000000001</v>
      </c>
      <c r="R133">
        <f t="shared" si="93"/>
        <v>310.64</v>
      </c>
      <c r="S133">
        <f t="shared" si="94"/>
        <v>4937.07</v>
      </c>
      <c r="T133">
        <f t="shared" si="95"/>
        <v>0</v>
      </c>
      <c r="U133">
        <f t="shared" si="96"/>
        <v>15.364799999999999</v>
      </c>
      <c r="V133">
        <f t="shared" si="97"/>
        <v>0</v>
      </c>
      <c r="W133">
        <f t="shared" si="98"/>
        <v>0</v>
      </c>
      <c r="X133">
        <f t="shared" si="99"/>
        <v>4542.1000000000004</v>
      </c>
      <c r="Y133">
        <f t="shared" si="99"/>
        <v>2122.94</v>
      </c>
      <c r="AA133">
        <v>109209517</v>
      </c>
      <c r="AB133">
        <f t="shared" si="100"/>
        <v>522.36</v>
      </c>
      <c r="AC133">
        <f t="shared" si="101"/>
        <v>210.7</v>
      </c>
      <c r="AD133">
        <f t="shared" si="102"/>
        <v>134.11000000000001</v>
      </c>
      <c r="AE133">
        <f t="shared" si="103"/>
        <v>11.17</v>
      </c>
      <c r="AF133">
        <f t="shared" si="103"/>
        <v>177.55</v>
      </c>
      <c r="AG133">
        <f t="shared" si="104"/>
        <v>0</v>
      </c>
      <c r="AH133">
        <f t="shared" si="105"/>
        <v>14.4</v>
      </c>
      <c r="AI133">
        <f t="shared" si="105"/>
        <v>0</v>
      </c>
      <c r="AJ133">
        <f t="shared" si="106"/>
        <v>0</v>
      </c>
      <c r="AK133">
        <v>522.36</v>
      </c>
      <c r="AL133">
        <v>210.7</v>
      </c>
      <c r="AM133">
        <v>134.11000000000001</v>
      </c>
      <c r="AN133">
        <v>11.17</v>
      </c>
      <c r="AO133">
        <v>177.55</v>
      </c>
      <c r="AP133">
        <v>0</v>
      </c>
      <c r="AQ133">
        <v>14.4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26.06</v>
      </c>
      <c r="BB133">
        <v>8.24</v>
      </c>
      <c r="BC133">
        <v>6.98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225</v>
      </c>
      <c r="BM133">
        <v>332</v>
      </c>
      <c r="BN133">
        <v>0</v>
      </c>
      <c r="BO133" t="s">
        <v>223</v>
      </c>
      <c r="BP133">
        <v>1</v>
      </c>
      <c r="BQ133">
        <v>40</v>
      </c>
      <c r="BR133">
        <v>0</v>
      </c>
      <c r="BS133">
        <v>26.06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7"/>
        <v>7706.04</v>
      </c>
      <c r="CQ133">
        <f t="shared" si="108"/>
        <v>1589.83</v>
      </c>
      <c r="CR133">
        <f t="shared" si="109"/>
        <v>1179.1400000000001</v>
      </c>
      <c r="CS133">
        <f t="shared" si="110"/>
        <v>310.64</v>
      </c>
      <c r="CT133">
        <f t="shared" si="111"/>
        <v>4937.07</v>
      </c>
      <c r="CU133">
        <f t="shared" si="112"/>
        <v>0</v>
      </c>
      <c r="CV133">
        <f t="shared" si="113"/>
        <v>15.364799999999999</v>
      </c>
      <c r="CW133">
        <f t="shared" si="114"/>
        <v>0</v>
      </c>
      <c r="CX133">
        <f t="shared" si="114"/>
        <v>0</v>
      </c>
      <c r="CY133">
        <f t="shared" si="115"/>
        <v>4542.1044000000002</v>
      </c>
      <c r="CZ133">
        <f t="shared" si="116"/>
        <v>2122.9400999999998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1003</v>
      </c>
      <c r="DV133" t="s">
        <v>99</v>
      </c>
      <c r="DW133" t="s">
        <v>99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94151701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332</v>
      </c>
      <c r="EL133" t="s">
        <v>207</v>
      </c>
      <c r="EM133" t="s">
        <v>208</v>
      </c>
      <c r="EO133" t="s">
        <v>3</v>
      </c>
      <c r="EQ133">
        <v>131072</v>
      </c>
      <c r="ER133">
        <v>522.36</v>
      </c>
      <c r="ES133">
        <v>210.7</v>
      </c>
      <c r="ET133">
        <v>134.11000000000001</v>
      </c>
      <c r="EU133">
        <v>11.17</v>
      </c>
      <c r="EV133">
        <v>177.55</v>
      </c>
      <c r="EW133">
        <v>14.4</v>
      </c>
      <c r="EX133">
        <v>0</v>
      </c>
      <c r="EY133">
        <v>0</v>
      </c>
      <c r="FQ133">
        <v>0</v>
      </c>
      <c r="FR133">
        <f t="shared" si="117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309476024</v>
      </c>
      <c r="GG133">
        <v>2</v>
      </c>
      <c r="GH133">
        <v>1</v>
      </c>
      <c r="GI133">
        <v>2</v>
      </c>
      <c r="GJ133">
        <v>0</v>
      </c>
      <c r="GK133">
        <f>ROUND(R133*(R12)/100,2)</f>
        <v>497.02</v>
      </c>
      <c r="GL133">
        <f t="shared" si="118"/>
        <v>0</v>
      </c>
      <c r="GM133">
        <f t="shared" si="119"/>
        <v>14868.1</v>
      </c>
      <c r="GN133">
        <f t="shared" si="120"/>
        <v>0</v>
      </c>
      <c r="GO133">
        <f t="shared" si="121"/>
        <v>14868.1</v>
      </c>
      <c r="GP133">
        <f t="shared" si="122"/>
        <v>0</v>
      </c>
      <c r="GR133">
        <v>0</v>
      </c>
      <c r="GS133">
        <v>3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ROW(SmtRes!A40)</f>
        <v>40</v>
      </c>
      <c r="D134">
        <f>ROW(EtalonRes!A40)</f>
        <v>40</v>
      </c>
      <c r="E134" t="s">
        <v>226</v>
      </c>
      <c r="F134" t="s">
        <v>227</v>
      </c>
      <c r="G134" t="s">
        <v>228</v>
      </c>
      <c r="H134" t="s">
        <v>99</v>
      </c>
      <c r="I134">
        <v>0.18</v>
      </c>
      <c r="J134">
        <v>0</v>
      </c>
      <c r="K134">
        <v>0.18</v>
      </c>
      <c r="O134">
        <f t="shared" si="90"/>
        <v>1946.47</v>
      </c>
      <c r="P134">
        <f t="shared" si="91"/>
        <v>574.24</v>
      </c>
      <c r="Q134">
        <f t="shared" si="92"/>
        <v>230.54</v>
      </c>
      <c r="R134">
        <f t="shared" si="93"/>
        <v>61.5</v>
      </c>
      <c r="S134">
        <f t="shared" si="94"/>
        <v>1141.69</v>
      </c>
      <c r="T134">
        <f t="shared" si="95"/>
        <v>0</v>
      </c>
      <c r="U134">
        <f t="shared" si="96"/>
        <v>3.5531099999999998</v>
      </c>
      <c r="V134">
        <f t="shared" si="97"/>
        <v>0</v>
      </c>
      <c r="W134">
        <f t="shared" si="98"/>
        <v>0</v>
      </c>
      <c r="X134">
        <f t="shared" si="99"/>
        <v>1050.3499999999999</v>
      </c>
      <c r="Y134">
        <f t="shared" si="99"/>
        <v>490.93</v>
      </c>
      <c r="AA134">
        <v>109209517</v>
      </c>
      <c r="AB134">
        <f t="shared" si="100"/>
        <v>796.23</v>
      </c>
      <c r="AC134">
        <f t="shared" si="101"/>
        <v>422.8</v>
      </c>
      <c r="AD134">
        <f t="shared" si="102"/>
        <v>145.33000000000001</v>
      </c>
      <c r="AE134">
        <f t="shared" si="103"/>
        <v>12.29</v>
      </c>
      <c r="AF134">
        <f t="shared" si="103"/>
        <v>228.1</v>
      </c>
      <c r="AG134">
        <f t="shared" si="104"/>
        <v>0</v>
      </c>
      <c r="AH134">
        <f t="shared" si="105"/>
        <v>18.5</v>
      </c>
      <c r="AI134">
        <f t="shared" si="105"/>
        <v>0</v>
      </c>
      <c r="AJ134">
        <f t="shared" si="106"/>
        <v>0</v>
      </c>
      <c r="AK134">
        <v>796.23</v>
      </c>
      <c r="AL134">
        <v>422.8</v>
      </c>
      <c r="AM134">
        <v>145.33000000000001</v>
      </c>
      <c r="AN134">
        <v>12.29</v>
      </c>
      <c r="AO134">
        <v>228.1</v>
      </c>
      <c r="AP134">
        <v>0</v>
      </c>
      <c r="AQ134">
        <v>18.5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26.06</v>
      </c>
      <c r="BB134">
        <v>8.26</v>
      </c>
      <c r="BC134">
        <v>6.98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229</v>
      </c>
      <c r="BM134">
        <v>332</v>
      </c>
      <c r="BN134">
        <v>0</v>
      </c>
      <c r="BO134" t="s">
        <v>227</v>
      </c>
      <c r="BP134">
        <v>1</v>
      </c>
      <c r="BQ134">
        <v>40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7"/>
        <v>1946.47</v>
      </c>
      <c r="CQ134">
        <f t="shared" si="108"/>
        <v>3190.21</v>
      </c>
      <c r="CR134">
        <f t="shared" si="109"/>
        <v>1280.8800000000001</v>
      </c>
      <c r="CS134">
        <f t="shared" si="110"/>
        <v>341.65</v>
      </c>
      <c r="CT134">
        <f t="shared" si="111"/>
        <v>6342.48</v>
      </c>
      <c r="CU134">
        <f t="shared" si="112"/>
        <v>0</v>
      </c>
      <c r="CV134">
        <f t="shared" si="113"/>
        <v>19.7395</v>
      </c>
      <c r="CW134">
        <f t="shared" si="114"/>
        <v>0</v>
      </c>
      <c r="CX134">
        <f t="shared" si="114"/>
        <v>0</v>
      </c>
      <c r="CY134">
        <f t="shared" si="115"/>
        <v>1050.3548000000001</v>
      </c>
      <c r="CZ134">
        <f t="shared" si="116"/>
        <v>490.92670000000004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1003</v>
      </c>
      <c r="DV134" t="s">
        <v>99</v>
      </c>
      <c r="DW134" t="s">
        <v>99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94151701</v>
      </c>
      <c r="EF134">
        <v>40</v>
      </c>
      <c r="EG134" t="s">
        <v>24</v>
      </c>
      <c r="EH134">
        <v>0</v>
      </c>
      <c r="EI134" t="s">
        <v>3</v>
      </c>
      <c r="EJ134">
        <v>2</v>
      </c>
      <c r="EK134">
        <v>332</v>
      </c>
      <c r="EL134" t="s">
        <v>207</v>
      </c>
      <c r="EM134" t="s">
        <v>208</v>
      </c>
      <c r="EO134" t="s">
        <v>3</v>
      </c>
      <c r="EQ134">
        <v>131072</v>
      </c>
      <c r="ER134">
        <v>796.23</v>
      </c>
      <c r="ES134">
        <v>422.8</v>
      </c>
      <c r="ET134">
        <v>145.33000000000001</v>
      </c>
      <c r="EU134">
        <v>12.29</v>
      </c>
      <c r="EV134">
        <v>228.1</v>
      </c>
      <c r="EW134">
        <v>18.5</v>
      </c>
      <c r="EX134">
        <v>0</v>
      </c>
      <c r="EY134">
        <v>0</v>
      </c>
      <c r="FQ134">
        <v>0</v>
      </c>
      <c r="FR134">
        <f t="shared" si="117"/>
        <v>0</v>
      </c>
      <c r="FS134">
        <v>0</v>
      </c>
      <c r="FX134">
        <v>112</v>
      </c>
      <c r="FY134">
        <v>70</v>
      </c>
      <c r="GA134" t="s">
        <v>3</v>
      </c>
      <c r="GD134">
        <v>0</v>
      </c>
      <c r="GF134">
        <v>-1665287365</v>
      </c>
      <c r="GG134">
        <v>2</v>
      </c>
      <c r="GH134">
        <v>1</v>
      </c>
      <c r="GI134">
        <v>2</v>
      </c>
      <c r="GJ134">
        <v>0</v>
      </c>
      <c r="GK134">
        <f>ROUND(R134*(R12)/100,2)</f>
        <v>98.4</v>
      </c>
      <c r="GL134">
        <f t="shared" si="118"/>
        <v>0</v>
      </c>
      <c r="GM134">
        <f t="shared" si="119"/>
        <v>3586.15</v>
      </c>
      <c r="GN134">
        <f t="shared" si="120"/>
        <v>0</v>
      </c>
      <c r="GO134">
        <f t="shared" si="121"/>
        <v>3586.15</v>
      </c>
      <c r="GP134">
        <f t="shared" si="122"/>
        <v>0</v>
      </c>
      <c r="GR134">
        <v>0</v>
      </c>
      <c r="GS134">
        <v>3</v>
      </c>
      <c r="GT134">
        <v>0</v>
      </c>
      <c r="GU134" t="s">
        <v>3</v>
      </c>
      <c r="GV134">
        <f t="shared" si="123"/>
        <v>0</v>
      </c>
      <c r="GW134">
        <v>1</v>
      </c>
      <c r="GX134">
        <f t="shared" si="124"/>
        <v>0</v>
      </c>
      <c r="HA134">
        <v>0</v>
      </c>
      <c r="HB134">
        <v>0</v>
      </c>
      <c r="HC134">
        <f t="shared" si="12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B125</f>
        <v>1</v>
      </c>
      <c r="C136" s="2">
        <f>A125</f>
        <v>5</v>
      </c>
      <c r="D136" s="2">
        <f>ROW(A125)</f>
        <v>125</v>
      </c>
      <c r="E136" s="2"/>
      <c r="F136" s="2" t="str">
        <f>IF(F125&lt;&gt;"",F125,"")</f>
        <v>Новый подраздел</v>
      </c>
      <c r="G136" s="2" t="str">
        <f>IF(G125&lt;&gt;"",G125,"")</f>
        <v>Подраздел: Заземление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6">ROUND(AB136,2)</f>
        <v>24554.12</v>
      </c>
      <c r="P136" s="2">
        <f t="shared" si="126"/>
        <v>11878.85</v>
      </c>
      <c r="Q136" s="2">
        <f t="shared" si="126"/>
        <v>1497.09</v>
      </c>
      <c r="R136" s="2">
        <f t="shared" si="126"/>
        <v>389.6</v>
      </c>
      <c r="S136" s="2">
        <f t="shared" si="126"/>
        <v>11178.18</v>
      </c>
      <c r="T136" s="2">
        <f t="shared" si="126"/>
        <v>0</v>
      </c>
      <c r="U136" s="2">
        <f>AH136</f>
        <v>34.788467999999995</v>
      </c>
      <c r="V136" s="2">
        <f>AI136</f>
        <v>0</v>
      </c>
      <c r="W136" s="2">
        <f>ROUND(AJ136,2)</f>
        <v>0</v>
      </c>
      <c r="X136" s="2">
        <f>ROUND(AK136,2)</f>
        <v>10283.92</v>
      </c>
      <c r="Y136" s="2">
        <f>ROUND(AL136,2)</f>
        <v>4806.62</v>
      </c>
      <c r="Z136" s="2"/>
      <c r="AA136" s="2"/>
      <c r="AB136" s="2">
        <f>ROUND(SUMIF(AA129:AA134,"=109209517",O129:O134),2)</f>
        <v>24554.12</v>
      </c>
      <c r="AC136" s="2">
        <f>ROUND(SUMIF(AA129:AA134,"=109209517",P129:P134),2)</f>
        <v>11878.85</v>
      </c>
      <c r="AD136" s="2">
        <f>ROUND(SUMIF(AA129:AA134,"=109209517",Q129:Q134),2)</f>
        <v>1497.09</v>
      </c>
      <c r="AE136" s="2">
        <f>ROUND(SUMIF(AA129:AA134,"=109209517",R129:R134),2)</f>
        <v>389.6</v>
      </c>
      <c r="AF136" s="2">
        <f>ROUND(SUMIF(AA129:AA134,"=109209517",S129:S134),2)</f>
        <v>11178.18</v>
      </c>
      <c r="AG136" s="2">
        <f>ROUND(SUMIF(AA129:AA134,"=109209517",T129:T134),2)</f>
        <v>0</v>
      </c>
      <c r="AH136" s="2">
        <f>SUMIF(AA129:AA134,"=109209517",U129:U134)</f>
        <v>34.788467999999995</v>
      </c>
      <c r="AI136" s="2">
        <f>SUMIF(AA129:AA134,"=109209517",V129:V134)</f>
        <v>0</v>
      </c>
      <c r="AJ136" s="2">
        <f>ROUND(SUMIF(AA129:AA134,"=109209517",W129:W134),2)</f>
        <v>0</v>
      </c>
      <c r="AK136" s="2">
        <f>ROUND(SUMIF(AA129:AA134,"=109209517",X129:X134),2)</f>
        <v>10283.92</v>
      </c>
      <c r="AL136" s="2">
        <f>ROUND(SUMIF(AA129:AA134,"=109209517",Y129:Y134),2)</f>
        <v>4806.62</v>
      </c>
      <c r="AM136" s="2"/>
      <c r="AN136" s="2"/>
      <c r="AO136" s="2">
        <f t="shared" ref="AO136:BD136" si="127">ROUND(BX136,2)</f>
        <v>0</v>
      </c>
      <c r="AP136" s="2">
        <f t="shared" si="127"/>
        <v>0</v>
      </c>
      <c r="AQ136" s="2">
        <f t="shared" si="127"/>
        <v>0</v>
      </c>
      <c r="AR136" s="2">
        <f t="shared" si="127"/>
        <v>40268.019999999997</v>
      </c>
      <c r="AS136" s="2">
        <f t="shared" si="127"/>
        <v>0</v>
      </c>
      <c r="AT136" s="2">
        <f t="shared" si="127"/>
        <v>40268.019999999997</v>
      </c>
      <c r="AU136" s="2">
        <f t="shared" si="127"/>
        <v>0</v>
      </c>
      <c r="AV136" s="2">
        <f t="shared" si="127"/>
        <v>11878.85</v>
      </c>
      <c r="AW136" s="2">
        <f t="shared" si="127"/>
        <v>11878.85</v>
      </c>
      <c r="AX136" s="2">
        <f t="shared" si="127"/>
        <v>0</v>
      </c>
      <c r="AY136" s="2">
        <f t="shared" si="127"/>
        <v>11878.85</v>
      </c>
      <c r="AZ136" s="2">
        <f t="shared" si="127"/>
        <v>0</v>
      </c>
      <c r="BA136" s="2">
        <f t="shared" si="127"/>
        <v>0</v>
      </c>
      <c r="BB136" s="2">
        <f t="shared" si="127"/>
        <v>0</v>
      </c>
      <c r="BC136" s="2">
        <f t="shared" si="127"/>
        <v>0</v>
      </c>
      <c r="BD136" s="2">
        <f t="shared" si="127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ROUND(SUMIF(AA129:AA134,"=109209517",FQ129:FQ134),2)</f>
        <v>0</v>
      </c>
      <c r="BY136" s="2">
        <f>ROUND(SUMIF(AA129:AA134,"=109209517",FR129:FR134),2)</f>
        <v>0</v>
      </c>
      <c r="BZ136" s="2">
        <f>ROUND(SUMIF(AA129:AA134,"=109209517",GL129:GL134),2)</f>
        <v>0</v>
      </c>
      <c r="CA136" s="2">
        <f>ROUND(SUMIF(AA129:AA134,"=109209517",GM129:GM134),2)</f>
        <v>40268.019999999997</v>
      </c>
      <c r="CB136" s="2">
        <f>ROUND(SUMIF(AA129:AA134,"=109209517",GN129:GN134),2)</f>
        <v>0</v>
      </c>
      <c r="CC136" s="2">
        <f>ROUND(SUMIF(AA129:AA134,"=109209517",GO129:GO134),2)</f>
        <v>40268.019999999997</v>
      </c>
      <c r="CD136" s="2">
        <f>ROUND(SUMIF(AA129:AA134,"=109209517",GP129:GP134),2)</f>
        <v>0</v>
      </c>
      <c r="CE136" s="2">
        <f>AC136-BX136</f>
        <v>11878.85</v>
      </c>
      <c r="CF136" s="2">
        <f>AC136-BY136</f>
        <v>11878.85</v>
      </c>
      <c r="CG136" s="2">
        <f>BX136-BZ136</f>
        <v>0</v>
      </c>
      <c r="CH136" s="2">
        <f>AC136-BX136-BY136+BZ136</f>
        <v>11878.85</v>
      </c>
      <c r="CI136" s="2">
        <f>BY136-BZ136</f>
        <v>0</v>
      </c>
      <c r="CJ136" s="2">
        <f>ROUND(SUMIF(AA129:AA134,"=109209517",GX129:GX134),2)</f>
        <v>0</v>
      </c>
      <c r="CK136" s="2">
        <f>ROUND(SUMIF(AA129:AA134,"=109209517",GY129:GY134),2)</f>
        <v>0</v>
      </c>
      <c r="CL136" s="2">
        <f>ROUND(SUMIF(AA129:AA134,"=109209517",GZ129:GZ134),2)</f>
        <v>0</v>
      </c>
      <c r="CM136" s="2">
        <f>ROUND(SUMIF(AA129:AA134,"=109209517",HD129:HD134),2)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24554.12</v>
      </c>
      <c r="G138" s="4" t="s">
        <v>112</v>
      </c>
      <c r="H138" s="4" t="s">
        <v>113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24554.12</v>
      </c>
      <c r="X138" s="4">
        <v>1</v>
      </c>
      <c r="Y138" s="4">
        <v>24554.12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11878.85</v>
      </c>
      <c r="G139" s="4" t="s">
        <v>114</v>
      </c>
      <c r="H139" s="4" t="s">
        <v>115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11878.85</v>
      </c>
      <c r="X139" s="4">
        <v>1</v>
      </c>
      <c r="Y139" s="4">
        <v>11878.85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116</v>
      </c>
      <c r="H140" s="4" t="s">
        <v>117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11878.85</v>
      </c>
      <c r="G141" s="4" t="s">
        <v>118</v>
      </c>
      <c r="H141" s="4" t="s">
        <v>119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11878.85</v>
      </c>
      <c r="X141" s="4">
        <v>1</v>
      </c>
      <c r="Y141" s="4">
        <v>11878.85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11878.85</v>
      </c>
      <c r="G142" s="4" t="s">
        <v>120</v>
      </c>
      <c r="H142" s="4" t="s">
        <v>121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11878.85</v>
      </c>
      <c r="X142" s="4">
        <v>1</v>
      </c>
      <c r="Y142" s="4">
        <v>11878.85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122</v>
      </c>
      <c r="H143" s="4" t="s">
        <v>123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11878.85</v>
      </c>
      <c r="G144" s="4" t="s">
        <v>124</v>
      </c>
      <c r="H144" s="4" t="s">
        <v>125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11878.85</v>
      </c>
      <c r="X144" s="4">
        <v>1</v>
      </c>
      <c r="Y144" s="4">
        <v>11878.85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126</v>
      </c>
      <c r="H145" s="4" t="s">
        <v>127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128</v>
      </c>
      <c r="H146" s="4" t="s">
        <v>129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130</v>
      </c>
      <c r="H147" s="4" t="s">
        <v>131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1497.09</v>
      </c>
      <c r="G148" s="4" t="s">
        <v>132</v>
      </c>
      <c r="H148" s="4" t="s">
        <v>133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1497.09</v>
      </c>
      <c r="X148" s="4">
        <v>1</v>
      </c>
      <c r="Y148" s="4">
        <v>1497.09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134</v>
      </c>
      <c r="H149" s="4" t="s">
        <v>135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389.6</v>
      </c>
      <c r="G150" s="4" t="s">
        <v>136</v>
      </c>
      <c r="H150" s="4" t="s">
        <v>137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389.6</v>
      </c>
      <c r="X150" s="4">
        <v>1</v>
      </c>
      <c r="Y150" s="4">
        <v>389.6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11178.18</v>
      </c>
      <c r="G151" s="4" t="s">
        <v>138</v>
      </c>
      <c r="H151" s="4" t="s">
        <v>139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11178.18</v>
      </c>
      <c r="X151" s="4">
        <v>1</v>
      </c>
      <c r="Y151" s="4">
        <v>11178.18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140</v>
      </c>
      <c r="H152" s="4" t="s">
        <v>141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142</v>
      </c>
      <c r="H153" s="4" t="s">
        <v>143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40268.019999999997</v>
      </c>
      <c r="G154" s="4" t="s">
        <v>144</v>
      </c>
      <c r="H154" s="4" t="s">
        <v>145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40268.019999999997</v>
      </c>
      <c r="X154" s="4">
        <v>1</v>
      </c>
      <c r="Y154" s="4">
        <v>40268.019999999997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146</v>
      </c>
      <c r="H155" s="4" t="s">
        <v>147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148</v>
      </c>
      <c r="H156" s="4" t="s">
        <v>149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150</v>
      </c>
      <c r="H157" s="4" t="s">
        <v>151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34.788467999999995</v>
      </c>
      <c r="G158" s="4" t="s">
        <v>152</v>
      </c>
      <c r="H158" s="4" t="s">
        <v>153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34.788467999999995</v>
      </c>
      <c r="X158" s="4">
        <v>1</v>
      </c>
      <c r="Y158" s="4">
        <v>34.788467999999995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154</v>
      </c>
      <c r="H159" s="4" t="s">
        <v>155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156</v>
      </c>
      <c r="H160" s="4" t="s">
        <v>157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158</v>
      </c>
      <c r="H161" s="4" t="s">
        <v>159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10283.92</v>
      </c>
      <c r="G162" s="4" t="s">
        <v>160</v>
      </c>
      <c r="H162" s="4" t="s">
        <v>161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10283.92</v>
      </c>
      <c r="X162" s="4">
        <v>1</v>
      </c>
      <c r="Y162" s="4">
        <v>10283.92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4806.62</v>
      </c>
      <c r="G163" s="4" t="s">
        <v>162</v>
      </c>
      <c r="H163" s="4" t="s">
        <v>163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4806.62</v>
      </c>
      <c r="X163" s="4">
        <v>1</v>
      </c>
      <c r="Y163" s="4">
        <v>4806.62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40268.019999999997</v>
      </c>
      <c r="G164" s="4" t="s">
        <v>164</v>
      </c>
      <c r="H164" s="4" t="s">
        <v>165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40268.019999999997</v>
      </c>
      <c r="X164" s="4">
        <v>1</v>
      </c>
      <c r="Y164" s="4">
        <v>40268.019999999997</v>
      </c>
      <c r="Z164" s="4"/>
      <c r="AA164" s="4"/>
      <c r="AB164" s="4"/>
    </row>
    <row r="166" spans="1:245" x14ac:dyDescent="0.2">
      <c r="A166" s="1">
        <v>5</v>
      </c>
      <c r="B166" s="1">
        <v>1</v>
      </c>
      <c r="C166" s="1"/>
      <c r="D166" s="1">
        <f>ROW(A182)</f>
        <v>182</v>
      </c>
      <c r="E166" s="1"/>
      <c r="F166" s="1" t="s">
        <v>17</v>
      </c>
      <c r="G166" s="1" t="s">
        <v>230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28">B182</f>
        <v>1</v>
      </c>
      <c r="C168" s="2">
        <f t="shared" si="128"/>
        <v>5</v>
      </c>
      <c r="D168" s="2">
        <f t="shared" si="128"/>
        <v>166</v>
      </c>
      <c r="E168" s="2">
        <f t="shared" si="128"/>
        <v>0</v>
      </c>
      <c r="F168" s="2" t="str">
        <f t="shared" si="128"/>
        <v>Новый подраздел</v>
      </c>
      <c r="G168" s="2" t="str">
        <f t="shared" si="128"/>
        <v>Подраздел: Устройство глубинных заземлителей</v>
      </c>
      <c r="H168" s="2"/>
      <c r="I168" s="2"/>
      <c r="J168" s="2"/>
      <c r="K168" s="2"/>
      <c r="L168" s="2"/>
      <c r="M168" s="2"/>
      <c r="N168" s="2"/>
      <c r="O168" s="2">
        <f t="shared" ref="O168:AT168" si="129">O182</f>
        <v>28291.11</v>
      </c>
      <c r="P168" s="2">
        <f t="shared" si="129"/>
        <v>16317.11</v>
      </c>
      <c r="Q168" s="2">
        <f t="shared" si="129"/>
        <v>7678.79</v>
      </c>
      <c r="R168" s="2">
        <f t="shared" si="129"/>
        <v>2956.51</v>
      </c>
      <c r="S168" s="2">
        <f t="shared" si="129"/>
        <v>4295.21</v>
      </c>
      <c r="T168" s="2">
        <f t="shared" si="129"/>
        <v>0</v>
      </c>
      <c r="U168" s="2">
        <f t="shared" si="129"/>
        <v>13.493945399999999</v>
      </c>
      <c r="V168" s="2">
        <f t="shared" si="129"/>
        <v>0</v>
      </c>
      <c r="W168" s="2">
        <f t="shared" si="129"/>
        <v>0</v>
      </c>
      <c r="X168" s="2">
        <f t="shared" si="129"/>
        <v>5111.3</v>
      </c>
      <c r="Y168" s="2">
        <f t="shared" si="129"/>
        <v>2405.31</v>
      </c>
      <c r="Z168" s="2">
        <f t="shared" si="129"/>
        <v>0</v>
      </c>
      <c r="AA168" s="2">
        <f t="shared" si="129"/>
        <v>0</v>
      </c>
      <c r="AB168" s="2">
        <f t="shared" si="129"/>
        <v>28291.11</v>
      </c>
      <c r="AC168" s="2">
        <f t="shared" si="129"/>
        <v>16317.11</v>
      </c>
      <c r="AD168" s="2">
        <f t="shared" si="129"/>
        <v>7678.79</v>
      </c>
      <c r="AE168" s="2">
        <f t="shared" si="129"/>
        <v>2956.51</v>
      </c>
      <c r="AF168" s="2">
        <f t="shared" si="129"/>
        <v>4295.21</v>
      </c>
      <c r="AG168" s="2">
        <f t="shared" si="129"/>
        <v>0</v>
      </c>
      <c r="AH168" s="2">
        <f t="shared" si="129"/>
        <v>13.493945399999999</v>
      </c>
      <c r="AI168" s="2">
        <f t="shared" si="129"/>
        <v>0</v>
      </c>
      <c r="AJ168" s="2">
        <f t="shared" si="129"/>
        <v>0</v>
      </c>
      <c r="AK168" s="2">
        <f t="shared" si="129"/>
        <v>5111.3</v>
      </c>
      <c r="AL168" s="2">
        <f t="shared" si="129"/>
        <v>2405.31</v>
      </c>
      <c r="AM168" s="2">
        <f t="shared" si="129"/>
        <v>0</v>
      </c>
      <c r="AN168" s="2">
        <f t="shared" si="129"/>
        <v>0</v>
      </c>
      <c r="AO168" s="2">
        <f t="shared" si="129"/>
        <v>0</v>
      </c>
      <c r="AP168" s="2">
        <f t="shared" si="129"/>
        <v>0</v>
      </c>
      <c r="AQ168" s="2">
        <f t="shared" si="129"/>
        <v>0</v>
      </c>
      <c r="AR168" s="2">
        <f t="shared" si="129"/>
        <v>40538.14</v>
      </c>
      <c r="AS168" s="2">
        <f t="shared" si="129"/>
        <v>40538.14</v>
      </c>
      <c r="AT168" s="2">
        <f t="shared" si="129"/>
        <v>0</v>
      </c>
      <c r="AU168" s="2">
        <f t="shared" ref="AU168:BZ168" si="130">AU182</f>
        <v>0</v>
      </c>
      <c r="AV168" s="2">
        <f t="shared" si="130"/>
        <v>16317.11</v>
      </c>
      <c r="AW168" s="2">
        <f t="shared" si="130"/>
        <v>16317.11</v>
      </c>
      <c r="AX168" s="2">
        <f t="shared" si="130"/>
        <v>0</v>
      </c>
      <c r="AY168" s="2">
        <f t="shared" si="130"/>
        <v>16317.11</v>
      </c>
      <c r="AZ168" s="2">
        <f t="shared" si="130"/>
        <v>0</v>
      </c>
      <c r="BA168" s="2">
        <f t="shared" si="130"/>
        <v>0</v>
      </c>
      <c r="BB168" s="2">
        <f t="shared" si="130"/>
        <v>0</v>
      </c>
      <c r="BC168" s="2">
        <f t="shared" si="130"/>
        <v>0</v>
      </c>
      <c r="BD168" s="2">
        <f t="shared" si="130"/>
        <v>0</v>
      </c>
      <c r="BE168" s="2">
        <f t="shared" si="130"/>
        <v>0</v>
      </c>
      <c r="BF168" s="2">
        <f t="shared" si="130"/>
        <v>0</v>
      </c>
      <c r="BG168" s="2">
        <f t="shared" si="130"/>
        <v>0</v>
      </c>
      <c r="BH168" s="2">
        <f t="shared" si="130"/>
        <v>0</v>
      </c>
      <c r="BI168" s="2">
        <f t="shared" si="130"/>
        <v>0</v>
      </c>
      <c r="BJ168" s="2">
        <f t="shared" si="130"/>
        <v>0</v>
      </c>
      <c r="BK168" s="2">
        <f t="shared" si="130"/>
        <v>0</v>
      </c>
      <c r="BL168" s="2">
        <f t="shared" si="130"/>
        <v>0</v>
      </c>
      <c r="BM168" s="2">
        <f t="shared" si="130"/>
        <v>0</v>
      </c>
      <c r="BN168" s="2">
        <f t="shared" si="130"/>
        <v>0</v>
      </c>
      <c r="BO168" s="2">
        <f t="shared" si="130"/>
        <v>0</v>
      </c>
      <c r="BP168" s="2">
        <f t="shared" si="130"/>
        <v>0</v>
      </c>
      <c r="BQ168" s="2">
        <f t="shared" si="130"/>
        <v>0</v>
      </c>
      <c r="BR168" s="2">
        <f t="shared" si="130"/>
        <v>0</v>
      </c>
      <c r="BS168" s="2">
        <f t="shared" si="130"/>
        <v>0</v>
      </c>
      <c r="BT168" s="2">
        <f t="shared" si="130"/>
        <v>0</v>
      </c>
      <c r="BU168" s="2">
        <f t="shared" si="130"/>
        <v>0</v>
      </c>
      <c r="BV168" s="2">
        <f t="shared" si="130"/>
        <v>0</v>
      </c>
      <c r="BW168" s="2">
        <f t="shared" si="130"/>
        <v>0</v>
      </c>
      <c r="BX168" s="2">
        <f t="shared" si="130"/>
        <v>0</v>
      </c>
      <c r="BY168" s="2">
        <f t="shared" si="130"/>
        <v>0</v>
      </c>
      <c r="BZ168" s="2">
        <f t="shared" si="130"/>
        <v>0</v>
      </c>
      <c r="CA168" s="2">
        <f t="shared" ref="CA168:DF168" si="131">CA182</f>
        <v>40538.14</v>
      </c>
      <c r="CB168" s="2">
        <f t="shared" si="131"/>
        <v>40538.14</v>
      </c>
      <c r="CC168" s="2">
        <f t="shared" si="131"/>
        <v>0</v>
      </c>
      <c r="CD168" s="2">
        <f t="shared" si="131"/>
        <v>0</v>
      </c>
      <c r="CE168" s="2">
        <f t="shared" si="131"/>
        <v>16317.11</v>
      </c>
      <c r="CF168" s="2">
        <f t="shared" si="131"/>
        <v>16317.11</v>
      </c>
      <c r="CG168" s="2">
        <f t="shared" si="131"/>
        <v>0</v>
      </c>
      <c r="CH168" s="2">
        <f t="shared" si="131"/>
        <v>16317.11</v>
      </c>
      <c r="CI168" s="2">
        <f t="shared" si="131"/>
        <v>0</v>
      </c>
      <c r="CJ168" s="2">
        <f t="shared" si="131"/>
        <v>0</v>
      </c>
      <c r="CK168" s="2">
        <f t="shared" si="131"/>
        <v>0</v>
      </c>
      <c r="CL168" s="2">
        <f t="shared" si="131"/>
        <v>0</v>
      </c>
      <c r="CM168" s="2">
        <f t="shared" si="131"/>
        <v>0</v>
      </c>
      <c r="CN168" s="2">
        <f t="shared" si="131"/>
        <v>0</v>
      </c>
      <c r="CO168" s="2">
        <f t="shared" si="131"/>
        <v>0</v>
      </c>
      <c r="CP168" s="2">
        <f t="shared" si="131"/>
        <v>0</v>
      </c>
      <c r="CQ168" s="2">
        <f t="shared" si="131"/>
        <v>0</v>
      </c>
      <c r="CR168" s="2">
        <f t="shared" si="131"/>
        <v>0</v>
      </c>
      <c r="CS168" s="2">
        <f t="shared" si="131"/>
        <v>0</v>
      </c>
      <c r="CT168" s="2">
        <f t="shared" si="131"/>
        <v>0</v>
      </c>
      <c r="CU168" s="2">
        <f t="shared" si="131"/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 t="shared" si="131"/>
        <v>0</v>
      </c>
      <c r="CZ168" s="2">
        <f t="shared" si="131"/>
        <v>0</v>
      </c>
      <c r="DA168" s="2">
        <f t="shared" si="131"/>
        <v>0</v>
      </c>
      <c r="DB168" s="2">
        <f t="shared" si="131"/>
        <v>0</v>
      </c>
      <c r="DC168" s="2">
        <f t="shared" si="131"/>
        <v>0</v>
      </c>
      <c r="DD168" s="2">
        <f t="shared" si="131"/>
        <v>0</v>
      </c>
      <c r="DE168" s="2">
        <f t="shared" si="131"/>
        <v>0</v>
      </c>
      <c r="DF168" s="2">
        <f t="shared" si="131"/>
        <v>0</v>
      </c>
      <c r="DG168" s="3">
        <f t="shared" ref="DG168:EL168" si="132">DG182</f>
        <v>0</v>
      </c>
      <c r="DH168" s="3">
        <f t="shared" si="132"/>
        <v>0</v>
      </c>
      <c r="DI168" s="3">
        <f t="shared" si="132"/>
        <v>0</v>
      </c>
      <c r="DJ168" s="3">
        <f t="shared" si="132"/>
        <v>0</v>
      </c>
      <c r="DK168" s="3">
        <f t="shared" si="132"/>
        <v>0</v>
      </c>
      <c r="DL168" s="3">
        <f t="shared" si="132"/>
        <v>0</v>
      </c>
      <c r="DM168" s="3">
        <f t="shared" si="132"/>
        <v>0</v>
      </c>
      <c r="DN168" s="3">
        <f t="shared" si="132"/>
        <v>0</v>
      </c>
      <c r="DO168" s="3">
        <f t="shared" si="132"/>
        <v>0</v>
      </c>
      <c r="DP168" s="3">
        <f t="shared" si="132"/>
        <v>0</v>
      </c>
      <c r="DQ168" s="3">
        <f t="shared" si="132"/>
        <v>0</v>
      </c>
      <c r="DR168" s="3">
        <f t="shared" si="132"/>
        <v>0</v>
      </c>
      <c r="DS168" s="3">
        <f t="shared" si="132"/>
        <v>0</v>
      </c>
      <c r="DT168" s="3">
        <f t="shared" si="132"/>
        <v>0</v>
      </c>
      <c r="DU168" s="3">
        <f t="shared" si="132"/>
        <v>0</v>
      </c>
      <c r="DV168" s="3">
        <f t="shared" si="132"/>
        <v>0</v>
      </c>
      <c r="DW168" s="3">
        <f t="shared" si="132"/>
        <v>0</v>
      </c>
      <c r="DX168" s="3">
        <f t="shared" si="132"/>
        <v>0</v>
      </c>
      <c r="DY168" s="3">
        <f t="shared" si="132"/>
        <v>0</v>
      </c>
      <c r="DZ168" s="3">
        <f t="shared" si="132"/>
        <v>0</v>
      </c>
      <c r="EA168" s="3">
        <f t="shared" si="132"/>
        <v>0</v>
      </c>
      <c r="EB168" s="3">
        <f t="shared" si="132"/>
        <v>0</v>
      </c>
      <c r="EC168" s="3">
        <f t="shared" si="132"/>
        <v>0</v>
      </c>
      <c r="ED168" s="3">
        <f t="shared" si="132"/>
        <v>0</v>
      </c>
      <c r="EE168" s="3">
        <f t="shared" si="132"/>
        <v>0</v>
      </c>
      <c r="EF168" s="3">
        <f t="shared" si="132"/>
        <v>0</v>
      </c>
      <c r="EG168" s="3">
        <f t="shared" si="132"/>
        <v>0</v>
      </c>
      <c r="EH168" s="3">
        <f t="shared" si="132"/>
        <v>0</v>
      </c>
      <c r="EI168" s="3">
        <f t="shared" si="132"/>
        <v>0</v>
      </c>
      <c r="EJ168" s="3">
        <f t="shared" si="132"/>
        <v>0</v>
      </c>
      <c r="EK168" s="3">
        <f t="shared" si="132"/>
        <v>0</v>
      </c>
      <c r="EL168" s="3">
        <f t="shared" si="132"/>
        <v>0</v>
      </c>
      <c r="EM168" s="3">
        <f t="shared" ref="EM168:FR168" si="133">EM182</f>
        <v>0</v>
      </c>
      <c r="EN168" s="3">
        <f t="shared" si="133"/>
        <v>0</v>
      </c>
      <c r="EO168" s="3">
        <f t="shared" si="133"/>
        <v>0</v>
      </c>
      <c r="EP168" s="3">
        <f t="shared" si="133"/>
        <v>0</v>
      </c>
      <c r="EQ168" s="3">
        <f t="shared" si="133"/>
        <v>0</v>
      </c>
      <c r="ER168" s="3">
        <f t="shared" si="133"/>
        <v>0</v>
      </c>
      <c r="ES168" s="3">
        <f t="shared" si="133"/>
        <v>0</v>
      </c>
      <c r="ET168" s="3">
        <f t="shared" si="133"/>
        <v>0</v>
      </c>
      <c r="EU168" s="3">
        <f t="shared" si="133"/>
        <v>0</v>
      </c>
      <c r="EV168" s="3">
        <f t="shared" si="133"/>
        <v>0</v>
      </c>
      <c r="EW168" s="3">
        <f t="shared" si="133"/>
        <v>0</v>
      </c>
      <c r="EX168" s="3">
        <f t="shared" si="133"/>
        <v>0</v>
      </c>
      <c r="EY168" s="3">
        <f t="shared" si="133"/>
        <v>0</v>
      </c>
      <c r="EZ168" s="3">
        <f t="shared" si="133"/>
        <v>0</v>
      </c>
      <c r="FA168" s="3">
        <f t="shared" si="133"/>
        <v>0</v>
      </c>
      <c r="FB168" s="3">
        <f t="shared" si="133"/>
        <v>0</v>
      </c>
      <c r="FC168" s="3">
        <f t="shared" si="133"/>
        <v>0</v>
      </c>
      <c r="FD168" s="3">
        <f t="shared" si="133"/>
        <v>0</v>
      </c>
      <c r="FE168" s="3">
        <f t="shared" si="133"/>
        <v>0</v>
      </c>
      <c r="FF168" s="3">
        <f t="shared" si="133"/>
        <v>0</v>
      </c>
      <c r="FG168" s="3">
        <f t="shared" si="133"/>
        <v>0</v>
      </c>
      <c r="FH168" s="3">
        <f t="shared" si="133"/>
        <v>0</v>
      </c>
      <c r="FI168" s="3">
        <f t="shared" si="133"/>
        <v>0</v>
      </c>
      <c r="FJ168" s="3">
        <f t="shared" si="133"/>
        <v>0</v>
      </c>
      <c r="FK168" s="3">
        <f t="shared" si="133"/>
        <v>0</v>
      </c>
      <c r="FL168" s="3">
        <f t="shared" si="133"/>
        <v>0</v>
      </c>
      <c r="FM168" s="3">
        <f t="shared" si="133"/>
        <v>0</v>
      </c>
      <c r="FN168" s="3">
        <f t="shared" si="133"/>
        <v>0</v>
      </c>
      <c r="FO168" s="3">
        <f t="shared" si="133"/>
        <v>0</v>
      </c>
      <c r="FP168" s="3">
        <f t="shared" si="133"/>
        <v>0</v>
      </c>
      <c r="FQ168" s="3">
        <f t="shared" si="133"/>
        <v>0</v>
      </c>
      <c r="FR168" s="3">
        <f t="shared" si="133"/>
        <v>0</v>
      </c>
      <c r="FS168" s="3">
        <f t="shared" ref="FS168:GX168" si="134">FS182</f>
        <v>0</v>
      </c>
      <c r="FT168" s="3">
        <f t="shared" si="134"/>
        <v>0</v>
      </c>
      <c r="FU168" s="3">
        <f t="shared" si="134"/>
        <v>0</v>
      </c>
      <c r="FV168" s="3">
        <f t="shared" si="134"/>
        <v>0</v>
      </c>
      <c r="FW168" s="3">
        <f t="shared" si="134"/>
        <v>0</v>
      </c>
      <c r="FX168" s="3">
        <f t="shared" si="134"/>
        <v>0</v>
      </c>
      <c r="FY168" s="3">
        <f t="shared" si="134"/>
        <v>0</v>
      </c>
      <c r="FZ168" s="3">
        <f t="shared" si="134"/>
        <v>0</v>
      </c>
      <c r="GA168" s="3">
        <f t="shared" si="134"/>
        <v>0</v>
      </c>
      <c r="GB168" s="3">
        <f t="shared" si="134"/>
        <v>0</v>
      </c>
      <c r="GC168" s="3">
        <f t="shared" si="134"/>
        <v>0</v>
      </c>
      <c r="GD168" s="3">
        <f t="shared" si="134"/>
        <v>0</v>
      </c>
      <c r="GE168" s="3">
        <f t="shared" si="134"/>
        <v>0</v>
      </c>
      <c r="GF168" s="3">
        <f t="shared" si="134"/>
        <v>0</v>
      </c>
      <c r="GG168" s="3">
        <f t="shared" si="134"/>
        <v>0</v>
      </c>
      <c r="GH168" s="3">
        <f t="shared" si="134"/>
        <v>0</v>
      </c>
      <c r="GI168" s="3">
        <f t="shared" si="134"/>
        <v>0</v>
      </c>
      <c r="GJ168" s="3">
        <f t="shared" si="134"/>
        <v>0</v>
      </c>
      <c r="GK168" s="3">
        <f t="shared" si="134"/>
        <v>0</v>
      </c>
      <c r="GL168" s="3">
        <f t="shared" si="134"/>
        <v>0</v>
      </c>
      <c r="GM168" s="3">
        <f t="shared" si="134"/>
        <v>0</v>
      </c>
      <c r="GN168" s="3">
        <f t="shared" si="134"/>
        <v>0</v>
      </c>
      <c r="GO168" s="3">
        <f t="shared" si="134"/>
        <v>0</v>
      </c>
      <c r="GP168" s="3">
        <f t="shared" si="134"/>
        <v>0</v>
      </c>
      <c r="GQ168" s="3">
        <f t="shared" si="134"/>
        <v>0</v>
      </c>
      <c r="GR168" s="3">
        <f t="shared" si="134"/>
        <v>0</v>
      </c>
      <c r="GS168" s="3">
        <f t="shared" si="134"/>
        <v>0</v>
      </c>
      <c r="GT168" s="3">
        <f t="shared" si="134"/>
        <v>0</v>
      </c>
      <c r="GU168" s="3">
        <f t="shared" si="134"/>
        <v>0</v>
      </c>
      <c r="GV168" s="3">
        <f t="shared" si="134"/>
        <v>0</v>
      </c>
      <c r="GW168" s="3">
        <f t="shared" si="134"/>
        <v>0</v>
      </c>
      <c r="GX168" s="3">
        <f t="shared" si="134"/>
        <v>0</v>
      </c>
    </row>
    <row r="170" spans="1:245" x14ac:dyDescent="0.2">
      <c r="A170">
        <v>17</v>
      </c>
      <c r="B170">
        <v>1</v>
      </c>
      <c r="C170">
        <f>ROW(SmtRes!A43)</f>
        <v>43</v>
      </c>
      <c r="D170">
        <f>ROW(EtalonRes!A43)</f>
        <v>43</v>
      </c>
      <c r="E170" t="s">
        <v>231</v>
      </c>
      <c r="F170" t="s">
        <v>232</v>
      </c>
      <c r="G170" t="s">
        <v>233</v>
      </c>
      <c r="H170" t="s">
        <v>234</v>
      </c>
      <c r="I170">
        <v>0.2</v>
      </c>
      <c r="J170">
        <v>0</v>
      </c>
      <c r="K170">
        <v>0.2</v>
      </c>
      <c r="O170">
        <f t="shared" ref="O170:O180" si="135">ROUND(CP170,2)</f>
        <v>4370.95</v>
      </c>
      <c r="P170">
        <f t="shared" ref="P170:P180" si="136">ROUND((ROUND((AC170*AW170*I170),2)*BC170),2)</f>
        <v>0</v>
      </c>
      <c r="Q170">
        <f t="shared" ref="Q170:Q180" si="137">(ROUND((ROUND(((ET170)*AV170*I170),2)*BB170),2)+ROUND((ROUND(((AE170-(EU170))*AV170*I170),2)*BS170),2))</f>
        <v>3592.8</v>
      </c>
      <c r="R170">
        <f t="shared" ref="R170:R180" si="138">ROUND((ROUND((AE170*AV170*I170),2)*BS170),2)</f>
        <v>1903.68</v>
      </c>
      <c r="S170">
        <f t="shared" ref="S170:S180" si="139">ROUND((ROUND((AF170*AV170*I170),2)*BA170),2)</f>
        <v>778.15</v>
      </c>
      <c r="T170">
        <f t="shared" ref="T170:T180" si="140">ROUND(CU170*I170,2)</f>
        <v>0</v>
      </c>
      <c r="U170">
        <f t="shared" ref="U170:U180" si="141">CV170*I170</f>
        <v>2.3662199999999998</v>
      </c>
      <c r="V170">
        <f t="shared" ref="V170:V180" si="142">CW170*I170</f>
        <v>0</v>
      </c>
      <c r="W170">
        <f t="shared" ref="W170:W180" si="143">ROUND(CX170*I170,2)</f>
        <v>0</v>
      </c>
      <c r="X170">
        <f t="shared" ref="X170:X180" si="144">ROUND(CY170,2)</f>
        <v>926</v>
      </c>
      <c r="Y170">
        <f t="shared" ref="Y170:Y180" si="145">ROUND(CZ170,2)</f>
        <v>435.76</v>
      </c>
      <c r="AA170">
        <v>109209517</v>
      </c>
      <c r="AB170">
        <f t="shared" ref="AB170:AB180" si="146">ROUND((AC170+AD170+AF170),6)</f>
        <v>1790.81</v>
      </c>
      <c r="AC170">
        <f t="shared" ref="AC170:AC180" si="147">ROUND((ES170),6)</f>
        <v>0</v>
      </c>
      <c r="AD170">
        <f t="shared" ref="AD170:AD180" si="148">ROUND((((ET170)-(EU170))+AE170),6)</f>
        <v>1648.2</v>
      </c>
      <c r="AE170">
        <f t="shared" ref="AE170:AE180" si="149">ROUND((EU170),6)</f>
        <v>348.83</v>
      </c>
      <c r="AF170">
        <f t="shared" ref="AF170:AF180" si="150">ROUND((EV170),6)</f>
        <v>142.61000000000001</v>
      </c>
      <c r="AG170">
        <f t="shared" ref="AG170:AG180" si="151">ROUND((AP170),6)</f>
        <v>0</v>
      </c>
      <c r="AH170">
        <f t="shared" ref="AH170:AH180" si="152">(EW170)</f>
        <v>11.3</v>
      </c>
      <c r="AI170">
        <f t="shared" ref="AI170:AI180" si="153">(EX170)</f>
        <v>0</v>
      </c>
      <c r="AJ170">
        <f t="shared" ref="AJ170:AJ180" si="154">(AS170)</f>
        <v>0</v>
      </c>
      <c r="AK170">
        <v>1790.81</v>
      </c>
      <c r="AL170">
        <v>0</v>
      </c>
      <c r="AM170">
        <v>1648.2</v>
      </c>
      <c r="AN170">
        <v>348.83</v>
      </c>
      <c r="AO170">
        <v>142.61000000000001</v>
      </c>
      <c r="AP170">
        <v>0</v>
      </c>
      <c r="AQ170">
        <v>11.3</v>
      </c>
      <c r="AR170">
        <v>0</v>
      </c>
      <c r="AS170">
        <v>0</v>
      </c>
      <c r="AT170">
        <v>119</v>
      </c>
      <c r="AU170">
        <v>56</v>
      </c>
      <c r="AV170">
        <v>1.0469999999999999</v>
      </c>
      <c r="AW170">
        <v>1.079</v>
      </c>
      <c r="AZ170">
        <v>1</v>
      </c>
      <c r="BA170">
        <v>26.06</v>
      </c>
      <c r="BB170">
        <v>10.41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235</v>
      </c>
      <c r="BM170">
        <v>25</v>
      </c>
      <c r="BN170">
        <v>0</v>
      </c>
      <c r="BO170" t="s">
        <v>232</v>
      </c>
      <c r="BP170">
        <v>1</v>
      </c>
      <c r="BQ170">
        <v>30</v>
      </c>
      <c r="BR170">
        <v>0</v>
      </c>
      <c r="BS170">
        <v>26.06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119</v>
      </c>
      <c r="CA170">
        <v>56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80" si="155">(P170+Q170+S170)</f>
        <v>4370.95</v>
      </c>
      <c r="CQ170">
        <f t="shared" ref="CQ170:CQ180" si="156">ROUND((ROUND((AC170*AW170*1),2)*BC170),2)</f>
        <v>0</v>
      </c>
      <c r="CR170">
        <f t="shared" ref="CR170:CR180" si="157">(ROUND((ROUND(((ET170)*AV170*1),2)*BB170),2)+ROUND((ROUND(((AE170-(EU170))*AV170*1),2)*BS170),2))</f>
        <v>17964.22</v>
      </c>
      <c r="CS170">
        <f t="shared" ref="CS170:CS180" si="158">ROUND((ROUND((AE170*AV170*1),2)*BS170),2)</f>
        <v>9517.89</v>
      </c>
      <c r="CT170">
        <f t="shared" ref="CT170:CT180" si="159">ROUND((ROUND((AF170*AV170*1),2)*BA170),2)</f>
        <v>3891.02</v>
      </c>
      <c r="CU170">
        <f t="shared" ref="CU170:CU180" si="160">AG170</f>
        <v>0</v>
      </c>
      <c r="CV170">
        <f t="shared" ref="CV170:CV180" si="161">(AH170*AV170)</f>
        <v>11.831099999999999</v>
      </c>
      <c r="CW170">
        <f t="shared" ref="CW170:CW180" si="162">AI170</f>
        <v>0</v>
      </c>
      <c r="CX170">
        <f t="shared" ref="CX170:CX180" si="163">AJ170</f>
        <v>0</v>
      </c>
      <c r="CY170">
        <f t="shared" ref="CY170:CY180" si="164">S170*(BZ170/100)</f>
        <v>925.99849999999992</v>
      </c>
      <c r="CZ170">
        <f t="shared" ref="CZ170:CZ180" si="165">S170*(CA170/100)</f>
        <v>435.76400000000001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146</v>
      </c>
      <c r="DO170">
        <v>115</v>
      </c>
      <c r="DP170">
        <v>1.0469999999999999</v>
      </c>
      <c r="DQ170">
        <v>1.079</v>
      </c>
      <c r="DU170">
        <v>1013</v>
      </c>
      <c r="DV170" t="s">
        <v>234</v>
      </c>
      <c r="DW170" t="s">
        <v>234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94151394</v>
      </c>
      <c r="EF170">
        <v>30</v>
      </c>
      <c r="EG170" t="s">
        <v>172</v>
      </c>
      <c r="EH170">
        <v>0</v>
      </c>
      <c r="EI170" t="s">
        <v>3</v>
      </c>
      <c r="EJ170">
        <v>1</v>
      </c>
      <c r="EK170">
        <v>25</v>
      </c>
      <c r="EL170" t="s">
        <v>236</v>
      </c>
      <c r="EM170" t="s">
        <v>237</v>
      </c>
      <c r="EO170" t="s">
        <v>3</v>
      </c>
      <c r="EQ170">
        <v>131072</v>
      </c>
      <c r="ER170">
        <v>1790.81</v>
      </c>
      <c r="ES170">
        <v>0</v>
      </c>
      <c r="ET170">
        <v>1648.2</v>
      </c>
      <c r="EU170">
        <v>348.83</v>
      </c>
      <c r="EV170">
        <v>142.61000000000001</v>
      </c>
      <c r="EW170">
        <v>11.3</v>
      </c>
      <c r="EX170">
        <v>0</v>
      </c>
      <c r="EY170">
        <v>0</v>
      </c>
      <c r="FQ170">
        <v>0</v>
      </c>
      <c r="FR170">
        <f t="shared" ref="FR170:FR180" si="166">ROUND(IF(AND(BH170=3,BI170=3),P170,0),2)</f>
        <v>0</v>
      </c>
      <c r="FS170">
        <v>0</v>
      </c>
      <c r="FX170">
        <v>146</v>
      </c>
      <c r="FY170">
        <v>115</v>
      </c>
      <c r="GA170" t="s">
        <v>3</v>
      </c>
      <c r="GD170">
        <v>0</v>
      </c>
      <c r="GF170">
        <v>-1003394892</v>
      </c>
      <c r="GG170">
        <v>2</v>
      </c>
      <c r="GH170">
        <v>1</v>
      </c>
      <c r="GI170">
        <v>2</v>
      </c>
      <c r="GJ170">
        <v>0</v>
      </c>
      <c r="GK170">
        <f>ROUND(R170*(R12)/100,2)</f>
        <v>3045.89</v>
      </c>
      <c r="GL170">
        <f t="shared" ref="GL170:GL180" si="167">ROUND(IF(AND(BH170=3,BI170=3,FS170&lt;&gt;0),P170,0),2)</f>
        <v>0</v>
      </c>
      <c r="GM170">
        <f t="shared" ref="GM170:GM180" si="168">ROUND(O170+X170+Y170+GK170,2)+GX170</f>
        <v>8778.6</v>
      </c>
      <c r="GN170">
        <f t="shared" ref="GN170:GN180" si="169">IF(OR(BI170=0,BI170=1),ROUND(O170+X170+Y170+GK170,2),0)</f>
        <v>8778.6</v>
      </c>
      <c r="GO170">
        <f t="shared" ref="GO170:GO180" si="170">IF(BI170=2,ROUND(O170+X170+Y170+GK170,2),0)</f>
        <v>0</v>
      </c>
      <c r="GP170">
        <f t="shared" ref="GP170:GP180" si="171">IF(BI170=4,ROUND(O170+X170+Y170+GK170,2)+GX170,0)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80" si="172">ROUND((GT170),6)</f>
        <v>0</v>
      </c>
      <c r="GW170">
        <v>1</v>
      </c>
      <c r="GX170">
        <f t="shared" ref="GX170:GX180" si="173">ROUND(HC170*I170,2)</f>
        <v>0</v>
      </c>
      <c r="HA170">
        <v>0</v>
      </c>
      <c r="HB170">
        <v>0</v>
      </c>
      <c r="HC170">
        <f t="shared" ref="HC170:HC180" si="174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43</v>
      </c>
      <c r="E171" t="s">
        <v>238</v>
      </c>
      <c r="F171" t="s">
        <v>239</v>
      </c>
      <c r="G171" t="s">
        <v>240</v>
      </c>
      <c r="H171" t="s">
        <v>78</v>
      </c>
      <c r="I171">
        <f>I170*J171</f>
        <v>0.09</v>
      </c>
      <c r="J171">
        <v>0.44999999999999996</v>
      </c>
      <c r="K171">
        <v>0.45</v>
      </c>
      <c r="O171">
        <f t="shared" si="135"/>
        <v>624.88</v>
      </c>
      <c r="P171">
        <f t="shared" si="136"/>
        <v>624.88</v>
      </c>
      <c r="Q171">
        <f t="shared" si="137"/>
        <v>0</v>
      </c>
      <c r="R171">
        <f t="shared" si="138"/>
        <v>0</v>
      </c>
      <c r="S171">
        <f t="shared" si="139"/>
        <v>0</v>
      </c>
      <c r="T171">
        <f t="shared" si="140"/>
        <v>0</v>
      </c>
      <c r="U171">
        <f t="shared" si="141"/>
        <v>0</v>
      </c>
      <c r="V171">
        <f t="shared" si="142"/>
        <v>0</v>
      </c>
      <c r="W171">
        <f t="shared" si="143"/>
        <v>0</v>
      </c>
      <c r="X171">
        <f t="shared" si="144"/>
        <v>0</v>
      </c>
      <c r="Y171">
        <f t="shared" si="145"/>
        <v>0</v>
      </c>
      <c r="AA171">
        <v>109209517</v>
      </c>
      <c r="AB171">
        <f t="shared" si="146"/>
        <v>877.85</v>
      </c>
      <c r="AC171">
        <f t="shared" si="147"/>
        <v>877.85</v>
      </c>
      <c r="AD171">
        <f t="shared" si="148"/>
        <v>0</v>
      </c>
      <c r="AE171">
        <f t="shared" si="149"/>
        <v>0</v>
      </c>
      <c r="AF171">
        <f t="shared" si="150"/>
        <v>0</v>
      </c>
      <c r="AG171">
        <f t="shared" si="151"/>
        <v>0</v>
      </c>
      <c r="AH171">
        <f t="shared" si="152"/>
        <v>0</v>
      </c>
      <c r="AI171">
        <f t="shared" si="153"/>
        <v>0</v>
      </c>
      <c r="AJ171">
        <f t="shared" si="154"/>
        <v>0</v>
      </c>
      <c r="AK171">
        <v>877.85</v>
      </c>
      <c r="AL171">
        <v>877.85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1.079</v>
      </c>
      <c r="AZ171">
        <v>1</v>
      </c>
      <c r="BA171">
        <v>1</v>
      </c>
      <c r="BB171">
        <v>1</v>
      </c>
      <c r="BC171">
        <v>7.33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241</v>
      </c>
      <c r="BM171">
        <v>25</v>
      </c>
      <c r="BN171">
        <v>0</v>
      </c>
      <c r="BO171" t="s">
        <v>239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5"/>
        <v>624.88</v>
      </c>
      <c r="CQ171">
        <f t="shared" si="156"/>
        <v>6942.98</v>
      </c>
      <c r="CR171">
        <f t="shared" si="157"/>
        <v>0</v>
      </c>
      <c r="CS171">
        <f t="shared" si="158"/>
        <v>0</v>
      </c>
      <c r="CT171">
        <f t="shared" si="159"/>
        <v>0</v>
      </c>
      <c r="CU171">
        <f t="shared" si="160"/>
        <v>0</v>
      </c>
      <c r="CV171">
        <f t="shared" si="161"/>
        <v>0</v>
      </c>
      <c r="CW171">
        <f t="shared" si="162"/>
        <v>0</v>
      </c>
      <c r="CX171">
        <f t="shared" si="163"/>
        <v>0</v>
      </c>
      <c r="CY171">
        <f t="shared" si="164"/>
        <v>0</v>
      </c>
      <c r="CZ171">
        <f t="shared" si="16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146</v>
      </c>
      <c r="DO171">
        <v>115</v>
      </c>
      <c r="DP171">
        <v>1.0469999999999999</v>
      </c>
      <c r="DQ171">
        <v>1.079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94151394</v>
      </c>
      <c r="EF171">
        <v>30</v>
      </c>
      <c r="EG171" t="s">
        <v>172</v>
      </c>
      <c r="EH171">
        <v>0</v>
      </c>
      <c r="EI171" t="s">
        <v>3</v>
      </c>
      <c r="EJ171">
        <v>1</v>
      </c>
      <c r="EK171">
        <v>25</v>
      </c>
      <c r="EL171" t="s">
        <v>236</v>
      </c>
      <c r="EM171" t="s">
        <v>237</v>
      </c>
      <c r="EO171" t="s">
        <v>3</v>
      </c>
      <c r="EQ171">
        <v>0</v>
      </c>
      <c r="ER171">
        <v>877.85</v>
      </c>
      <c r="ES171">
        <v>877.85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66"/>
        <v>0</v>
      </c>
      <c r="FS171">
        <v>0</v>
      </c>
      <c r="FX171">
        <v>146</v>
      </c>
      <c r="FY171">
        <v>115</v>
      </c>
      <c r="GA171" t="s">
        <v>3</v>
      </c>
      <c r="GD171">
        <v>0</v>
      </c>
      <c r="GF171">
        <v>972501727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67"/>
        <v>0</v>
      </c>
      <c r="GM171">
        <f t="shared" si="168"/>
        <v>624.88</v>
      </c>
      <c r="GN171">
        <f t="shared" si="169"/>
        <v>624.88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3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ROW(SmtRes!A46)</f>
        <v>46</v>
      </c>
      <c r="D172">
        <f>ROW(EtalonRes!A46)</f>
        <v>46</v>
      </c>
      <c r="E172" t="s">
        <v>242</v>
      </c>
      <c r="F172" t="s">
        <v>243</v>
      </c>
      <c r="G172" t="s">
        <v>244</v>
      </c>
      <c r="H172" t="s">
        <v>245</v>
      </c>
      <c r="I172">
        <v>2</v>
      </c>
      <c r="J172">
        <v>0</v>
      </c>
      <c r="K172">
        <v>2</v>
      </c>
      <c r="O172">
        <f t="shared" si="135"/>
        <v>5206.7</v>
      </c>
      <c r="P172">
        <f t="shared" si="136"/>
        <v>0</v>
      </c>
      <c r="Q172">
        <f t="shared" si="137"/>
        <v>3242.3</v>
      </c>
      <c r="R172">
        <f t="shared" si="138"/>
        <v>855.55</v>
      </c>
      <c r="S172">
        <f t="shared" si="139"/>
        <v>1964.4</v>
      </c>
      <c r="T172">
        <f t="shared" si="140"/>
        <v>0</v>
      </c>
      <c r="U172">
        <f t="shared" si="141"/>
        <v>6.74268</v>
      </c>
      <c r="V172">
        <f t="shared" si="142"/>
        <v>0</v>
      </c>
      <c r="W172">
        <f t="shared" si="143"/>
        <v>0</v>
      </c>
      <c r="X172">
        <f t="shared" si="144"/>
        <v>2337.64</v>
      </c>
      <c r="Y172">
        <f t="shared" si="145"/>
        <v>1100.06</v>
      </c>
      <c r="AA172">
        <v>109209517</v>
      </c>
      <c r="AB172">
        <f t="shared" si="146"/>
        <v>168.34</v>
      </c>
      <c r="AC172">
        <f t="shared" si="147"/>
        <v>0</v>
      </c>
      <c r="AD172">
        <f t="shared" si="148"/>
        <v>132.34</v>
      </c>
      <c r="AE172">
        <f t="shared" si="149"/>
        <v>15.68</v>
      </c>
      <c r="AF172">
        <f t="shared" si="150"/>
        <v>36</v>
      </c>
      <c r="AG172">
        <f t="shared" si="151"/>
        <v>0</v>
      </c>
      <c r="AH172">
        <f t="shared" si="152"/>
        <v>3.22</v>
      </c>
      <c r="AI172">
        <f t="shared" si="153"/>
        <v>0</v>
      </c>
      <c r="AJ172">
        <f t="shared" si="154"/>
        <v>0</v>
      </c>
      <c r="AK172">
        <v>168.34</v>
      </c>
      <c r="AL172">
        <v>0</v>
      </c>
      <c r="AM172">
        <v>132.34</v>
      </c>
      <c r="AN172">
        <v>15.68</v>
      </c>
      <c r="AO172">
        <v>36</v>
      </c>
      <c r="AP172">
        <v>0</v>
      </c>
      <c r="AQ172">
        <v>3.22</v>
      </c>
      <c r="AR172">
        <v>0</v>
      </c>
      <c r="AS172">
        <v>0</v>
      </c>
      <c r="AT172">
        <v>119</v>
      </c>
      <c r="AU172">
        <v>56</v>
      </c>
      <c r="AV172">
        <v>1.0469999999999999</v>
      </c>
      <c r="AW172">
        <v>1.079</v>
      </c>
      <c r="AZ172">
        <v>1</v>
      </c>
      <c r="BA172">
        <v>26.06</v>
      </c>
      <c r="BB172">
        <v>11.7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246</v>
      </c>
      <c r="BM172">
        <v>25</v>
      </c>
      <c r="BN172">
        <v>0</v>
      </c>
      <c r="BO172" t="s">
        <v>243</v>
      </c>
      <c r="BP172">
        <v>1</v>
      </c>
      <c r="BQ172">
        <v>30</v>
      </c>
      <c r="BR172">
        <v>0</v>
      </c>
      <c r="BS172">
        <v>26.06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119</v>
      </c>
      <c r="CA172">
        <v>56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5"/>
        <v>5206.7000000000007</v>
      </c>
      <c r="CQ172">
        <f t="shared" si="156"/>
        <v>0</v>
      </c>
      <c r="CR172">
        <f t="shared" si="157"/>
        <v>1621.15</v>
      </c>
      <c r="CS172">
        <f t="shared" si="158"/>
        <v>427.91</v>
      </c>
      <c r="CT172">
        <f t="shared" si="159"/>
        <v>982.2</v>
      </c>
      <c r="CU172">
        <f t="shared" si="160"/>
        <v>0</v>
      </c>
      <c r="CV172">
        <f t="shared" si="161"/>
        <v>3.37134</v>
      </c>
      <c r="CW172">
        <f t="shared" si="162"/>
        <v>0</v>
      </c>
      <c r="CX172">
        <f t="shared" si="163"/>
        <v>0</v>
      </c>
      <c r="CY172">
        <f t="shared" si="164"/>
        <v>2337.636</v>
      </c>
      <c r="CZ172">
        <f t="shared" si="165"/>
        <v>1100.0640000000001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146</v>
      </c>
      <c r="DO172">
        <v>115</v>
      </c>
      <c r="DP172">
        <v>1.0469999999999999</v>
      </c>
      <c r="DQ172">
        <v>1.079</v>
      </c>
      <c r="DU172">
        <v>1013</v>
      </c>
      <c r="DV172" t="s">
        <v>245</v>
      </c>
      <c r="DW172" t="s">
        <v>245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94151394</v>
      </c>
      <c r="EF172">
        <v>30</v>
      </c>
      <c r="EG172" t="s">
        <v>172</v>
      </c>
      <c r="EH172">
        <v>0</v>
      </c>
      <c r="EI172" t="s">
        <v>3</v>
      </c>
      <c r="EJ172">
        <v>1</v>
      </c>
      <c r="EK172">
        <v>25</v>
      </c>
      <c r="EL172" t="s">
        <v>236</v>
      </c>
      <c r="EM172" t="s">
        <v>237</v>
      </c>
      <c r="EO172" t="s">
        <v>3</v>
      </c>
      <c r="EQ172">
        <v>131072</v>
      </c>
      <c r="ER172">
        <v>168.34</v>
      </c>
      <c r="ES172">
        <v>0</v>
      </c>
      <c r="ET172">
        <v>132.34</v>
      </c>
      <c r="EU172">
        <v>15.68</v>
      </c>
      <c r="EV172">
        <v>36</v>
      </c>
      <c r="EW172">
        <v>3.22</v>
      </c>
      <c r="EX172">
        <v>0</v>
      </c>
      <c r="EY172">
        <v>0</v>
      </c>
      <c r="FQ172">
        <v>0</v>
      </c>
      <c r="FR172">
        <f t="shared" si="166"/>
        <v>0</v>
      </c>
      <c r="FS172">
        <v>0</v>
      </c>
      <c r="FX172">
        <v>146</v>
      </c>
      <c r="FY172">
        <v>115</v>
      </c>
      <c r="GA172" t="s">
        <v>3</v>
      </c>
      <c r="GD172">
        <v>0</v>
      </c>
      <c r="GF172">
        <v>1032825855</v>
      </c>
      <c r="GG172">
        <v>2</v>
      </c>
      <c r="GH172">
        <v>1</v>
      </c>
      <c r="GI172">
        <v>2</v>
      </c>
      <c r="GJ172">
        <v>0</v>
      </c>
      <c r="GK172">
        <f>ROUND(R172*(R12)/100,2)</f>
        <v>1368.88</v>
      </c>
      <c r="GL172">
        <f t="shared" si="167"/>
        <v>0</v>
      </c>
      <c r="GM172">
        <f t="shared" si="168"/>
        <v>10013.280000000001</v>
      </c>
      <c r="GN172">
        <f t="shared" si="169"/>
        <v>10013.280000000001</v>
      </c>
      <c r="GO172">
        <f t="shared" si="170"/>
        <v>0</v>
      </c>
      <c r="GP172">
        <f t="shared" si="171"/>
        <v>0</v>
      </c>
      <c r="GR172">
        <v>0</v>
      </c>
      <c r="GS172">
        <v>3</v>
      </c>
      <c r="GT172">
        <v>0</v>
      </c>
      <c r="GU172" t="s">
        <v>3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46</v>
      </c>
      <c r="E173" t="s">
        <v>247</v>
      </c>
      <c r="F173" t="s">
        <v>248</v>
      </c>
      <c r="G173" t="s">
        <v>249</v>
      </c>
      <c r="H173" t="s">
        <v>197</v>
      </c>
      <c r="I173">
        <f>I172*J173</f>
        <v>0</v>
      </c>
      <c r="J173">
        <v>0</v>
      </c>
      <c r="K173">
        <v>0</v>
      </c>
      <c r="O173">
        <f t="shared" si="135"/>
        <v>0</v>
      </c>
      <c r="P173">
        <f t="shared" si="136"/>
        <v>0</v>
      </c>
      <c r="Q173">
        <f t="shared" si="137"/>
        <v>0</v>
      </c>
      <c r="R173">
        <f t="shared" si="138"/>
        <v>0</v>
      </c>
      <c r="S173">
        <f t="shared" si="139"/>
        <v>0</v>
      </c>
      <c r="T173">
        <f t="shared" si="140"/>
        <v>0</v>
      </c>
      <c r="U173">
        <f t="shared" si="141"/>
        <v>0</v>
      </c>
      <c r="V173">
        <f t="shared" si="142"/>
        <v>0</v>
      </c>
      <c r="W173">
        <f t="shared" si="143"/>
        <v>0</v>
      </c>
      <c r="X173">
        <f t="shared" si="144"/>
        <v>0</v>
      </c>
      <c r="Y173">
        <f t="shared" si="145"/>
        <v>0</v>
      </c>
      <c r="AA173">
        <v>109209517</v>
      </c>
      <c r="AB173">
        <f t="shared" si="146"/>
        <v>0</v>
      </c>
      <c r="AC173">
        <f t="shared" si="147"/>
        <v>0</v>
      </c>
      <c r="AD173">
        <f t="shared" si="148"/>
        <v>0</v>
      </c>
      <c r="AE173">
        <f t="shared" si="149"/>
        <v>0</v>
      </c>
      <c r="AF173">
        <f t="shared" si="150"/>
        <v>0</v>
      </c>
      <c r="AG173">
        <f t="shared" si="151"/>
        <v>0</v>
      </c>
      <c r="AH173">
        <f t="shared" si="152"/>
        <v>0</v>
      </c>
      <c r="AI173">
        <f t="shared" si="153"/>
        <v>0</v>
      </c>
      <c r="AJ173">
        <f t="shared" si="15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1.079</v>
      </c>
      <c r="AZ173">
        <v>1</v>
      </c>
      <c r="BA173">
        <v>1</v>
      </c>
      <c r="BB173">
        <v>1</v>
      </c>
      <c r="BC173">
        <v>6.82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25</v>
      </c>
      <c r="BN173">
        <v>0</v>
      </c>
      <c r="BO173" t="s">
        <v>3</v>
      </c>
      <c r="BP173">
        <v>0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55"/>
        <v>0</v>
      </c>
      <c r="CQ173">
        <f t="shared" si="156"/>
        <v>0</v>
      </c>
      <c r="CR173">
        <f t="shared" si="157"/>
        <v>0</v>
      </c>
      <c r="CS173">
        <f t="shared" si="158"/>
        <v>0</v>
      </c>
      <c r="CT173">
        <f t="shared" si="159"/>
        <v>0</v>
      </c>
      <c r="CU173">
        <f t="shared" si="160"/>
        <v>0</v>
      </c>
      <c r="CV173">
        <f t="shared" si="161"/>
        <v>0</v>
      </c>
      <c r="CW173">
        <f t="shared" si="162"/>
        <v>0</v>
      </c>
      <c r="CX173">
        <f t="shared" si="163"/>
        <v>0</v>
      </c>
      <c r="CY173">
        <f t="shared" si="164"/>
        <v>0</v>
      </c>
      <c r="CZ173">
        <f t="shared" si="165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146</v>
      </c>
      <c r="DO173">
        <v>115</v>
      </c>
      <c r="DP173">
        <v>1.0469999999999999</v>
      </c>
      <c r="DQ173">
        <v>1.079</v>
      </c>
      <c r="DU173">
        <v>1003</v>
      </c>
      <c r="DV173" t="s">
        <v>197</v>
      </c>
      <c r="DW173" t="s">
        <v>197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94151394</v>
      </c>
      <c r="EF173">
        <v>30</v>
      </c>
      <c r="EG173" t="s">
        <v>172</v>
      </c>
      <c r="EH173">
        <v>0</v>
      </c>
      <c r="EI173" t="s">
        <v>3</v>
      </c>
      <c r="EJ173">
        <v>1</v>
      </c>
      <c r="EK173">
        <v>25</v>
      </c>
      <c r="EL173" t="s">
        <v>236</v>
      </c>
      <c r="EM173" t="s">
        <v>237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66"/>
        <v>0</v>
      </c>
      <c r="FS173">
        <v>0</v>
      </c>
      <c r="FX173">
        <v>146</v>
      </c>
      <c r="FY173">
        <v>115</v>
      </c>
      <c r="GA173" t="s">
        <v>3</v>
      </c>
      <c r="GD173">
        <v>0</v>
      </c>
      <c r="GF173">
        <v>-2000858594</v>
      </c>
      <c r="GG173">
        <v>2</v>
      </c>
      <c r="GH173">
        <v>1</v>
      </c>
      <c r="GI173">
        <v>5</v>
      </c>
      <c r="GJ173">
        <v>0</v>
      </c>
      <c r="GK173">
        <f>ROUND(R173*(R12)/100,2)</f>
        <v>0</v>
      </c>
      <c r="GL173">
        <f t="shared" si="167"/>
        <v>0</v>
      </c>
      <c r="GM173">
        <f t="shared" si="168"/>
        <v>0</v>
      </c>
      <c r="GN173">
        <f t="shared" si="169"/>
        <v>0</v>
      </c>
      <c r="GO173">
        <f t="shared" si="170"/>
        <v>0</v>
      </c>
      <c r="GP173">
        <f t="shared" si="171"/>
        <v>0</v>
      </c>
      <c r="GR173">
        <v>0</v>
      </c>
      <c r="GS173">
        <v>3</v>
      </c>
      <c r="GT173">
        <v>0</v>
      </c>
      <c r="GU173" t="s">
        <v>3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250</v>
      </c>
      <c r="F174" t="s">
        <v>251</v>
      </c>
      <c r="G174" t="s">
        <v>252</v>
      </c>
      <c r="H174" t="s">
        <v>253</v>
      </c>
      <c r="I174">
        <v>2</v>
      </c>
      <c r="J174">
        <v>0</v>
      </c>
      <c r="K174">
        <v>2</v>
      </c>
      <c r="O174">
        <f t="shared" si="135"/>
        <v>509.97</v>
      </c>
      <c r="P174">
        <f t="shared" si="136"/>
        <v>0</v>
      </c>
      <c r="Q174">
        <f t="shared" si="137"/>
        <v>310.87</v>
      </c>
      <c r="R174">
        <f t="shared" si="138"/>
        <v>81.83</v>
      </c>
      <c r="S174">
        <f t="shared" si="139"/>
        <v>199.1</v>
      </c>
      <c r="T174">
        <f t="shared" si="140"/>
        <v>0</v>
      </c>
      <c r="U174">
        <f t="shared" si="141"/>
        <v>0.64913999999999994</v>
      </c>
      <c r="V174">
        <f t="shared" si="142"/>
        <v>0</v>
      </c>
      <c r="W174">
        <f t="shared" si="143"/>
        <v>0</v>
      </c>
      <c r="X174">
        <f t="shared" si="144"/>
        <v>236.93</v>
      </c>
      <c r="Y174">
        <f t="shared" si="145"/>
        <v>111.5</v>
      </c>
      <c r="AA174">
        <v>109209517</v>
      </c>
      <c r="AB174">
        <f t="shared" si="146"/>
        <v>16.34</v>
      </c>
      <c r="AC174">
        <f t="shared" si="147"/>
        <v>0</v>
      </c>
      <c r="AD174">
        <f t="shared" si="148"/>
        <v>12.69</v>
      </c>
      <c r="AE174">
        <f t="shared" si="149"/>
        <v>1.5</v>
      </c>
      <c r="AF174">
        <f t="shared" si="150"/>
        <v>3.65</v>
      </c>
      <c r="AG174">
        <f t="shared" si="151"/>
        <v>0</v>
      </c>
      <c r="AH174">
        <f t="shared" si="152"/>
        <v>0.31</v>
      </c>
      <c r="AI174">
        <f t="shared" si="153"/>
        <v>0</v>
      </c>
      <c r="AJ174">
        <f t="shared" si="154"/>
        <v>0</v>
      </c>
      <c r="AK174">
        <v>16.34</v>
      </c>
      <c r="AL174">
        <v>0</v>
      </c>
      <c r="AM174">
        <v>12.69</v>
      </c>
      <c r="AN174">
        <v>1.5</v>
      </c>
      <c r="AO174">
        <v>3.65</v>
      </c>
      <c r="AP174">
        <v>0</v>
      </c>
      <c r="AQ174">
        <v>0.31</v>
      </c>
      <c r="AR174">
        <v>0</v>
      </c>
      <c r="AS174">
        <v>0</v>
      </c>
      <c r="AT174">
        <v>119</v>
      </c>
      <c r="AU174">
        <v>56</v>
      </c>
      <c r="AV174">
        <v>1.0469999999999999</v>
      </c>
      <c r="AW174">
        <v>1.079</v>
      </c>
      <c r="AZ174">
        <v>1</v>
      </c>
      <c r="BA174">
        <v>26.06</v>
      </c>
      <c r="BB174">
        <v>11.7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254</v>
      </c>
      <c r="BM174">
        <v>25</v>
      </c>
      <c r="BN174">
        <v>0</v>
      </c>
      <c r="BO174" t="s">
        <v>251</v>
      </c>
      <c r="BP174">
        <v>1</v>
      </c>
      <c r="BQ174">
        <v>30</v>
      </c>
      <c r="BR174">
        <v>0</v>
      </c>
      <c r="BS174">
        <v>26.06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119</v>
      </c>
      <c r="CA174">
        <v>56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509.97</v>
      </c>
      <c r="CQ174">
        <f t="shared" si="156"/>
        <v>0</v>
      </c>
      <c r="CR174">
        <f t="shared" si="157"/>
        <v>155.49</v>
      </c>
      <c r="CS174">
        <f t="shared" si="158"/>
        <v>40.909999999999997</v>
      </c>
      <c r="CT174">
        <f t="shared" si="159"/>
        <v>99.55</v>
      </c>
      <c r="CU174">
        <f t="shared" si="160"/>
        <v>0</v>
      </c>
      <c r="CV174">
        <f t="shared" si="161"/>
        <v>0.32456999999999997</v>
      </c>
      <c r="CW174">
        <f t="shared" si="162"/>
        <v>0</v>
      </c>
      <c r="CX174">
        <f t="shared" si="163"/>
        <v>0</v>
      </c>
      <c r="CY174">
        <f t="shared" si="164"/>
        <v>236.92899999999997</v>
      </c>
      <c r="CZ174">
        <f t="shared" si="165"/>
        <v>111.49600000000001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146</v>
      </c>
      <c r="DO174">
        <v>115</v>
      </c>
      <c r="DP174">
        <v>1.0469999999999999</v>
      </c>
      <c r="DQ174">
        <v>1.079</v>
      </c>
      <c r="DU174">
        <v>1013</v>
      </c>
      <c r="DV174" t="s">
        <v>253</v>
      </c>
      <c r="DW174" t="s">
        <v>253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94151394</v>
      </c>
      <c r="EF174">
        <v>30</v>
      </c>
      <c r="EG174" t="s">
        <v>172</v>
      </c>
      <c r="EH174">
        <v>0</v>
      </c>
      <c r="EI174" t="s">
        <v>3</v>
      </c>
      <c r="EJ174">
        <v>1</v>
      </c>
      <c r="EK174">
        <v>25</v>
      </c>
      <c r="EL174" t="s">
        <v>236</v>
      </c>
      <c r="EM174" t="s">
        <v>237</v>
      </c>
      <c r="EO174" t="s">
        <v>3</v>
      </c>
      <c r="EQ174">
        <v>131072</v>
      </c>
      <c r="ER174">
        <v>16.34</v>
      </c>
      <c r="ES174">
        <v>0</v>
      </c>
      <c r="ET174">
        <v>12.69</v>
      </c>
      <c r="EU174">
        <v>1.5</v>
      </c>
      <c r="EV174">
        <v>3.65</v>
      </c>
      <c r="EW174">
        <v>0.31</v>
      </c>
      <c r="EX174">
        <v>0</v>
      </c>
      <c r="EY174">
        <v>0</v>
      </c>
      <c r="FQ174">
        <v>0</v>
      </c>
      <c r="FR174">
        <f t="shared" si="166"/>
        <v>0</v>
      </c>
      <c r="FS174">
        <v>0</v>
      </c>
      <c r="FX174">
        <v>146</v>
      </c>
      <c r="FY174">
        <v>115</v>
      </c>
      <c r="GA174" t="s">
        <v>3</v>
      </c>
      <c r="GD174">
        <v>0</v>
      </c>
      <c r="GF174">
        <v>-1272940379</v>
      </c>
      <c r="GG174">
        <v>2</v>
      </c>
      <c r="GH174">
        <v>1</v>
      </c>
      <c r="GI174">
        <v>2</v>
      </c>
      <c r="GJ174">
        <v>0</v>
      </c>
      <c r="GK174">
        <f>ROUND(R174*(R12)/100,2)</f>
        <v>130.93</v>
      </c>
      <c r="GL174">
        <f t="shared" si="167"/>
        <v>0</v>
      </c>
      <c r="GM174">
        <f t="shared" si="168"/>
        <v>989.33</v>
      </c>
      <c r="GN174">
        <f t="shared" si="169"/>
        <v>989.33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3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255</v>
      </c>
      <c r="F175" t="s">
        <v>256</v>
      </c>
      <c r="G175" t="s">
        <v>257</v>
      </c>
      <c r="H175" t="s">
        <v>197</v>
      </c>
      <c r="I175">
        <v>20</v>
      </c>
      <c r="J175">
        <v>0</v>
      </c>
      <c r="K175">
        <v>20</v>
      </c>
      <c r="O175">
        <f t="shared" si="135"/>
        <v>15051.17</v>
      </c>
      <c r="P175">
        <f t="shared" si="136"/>
        <v>15051.17</v>
      </c>
      <c r="Q175">
        <f t="shared" si="137"/>
        <v>0</v>
      </c>
      <c r="R175">
        <f t="shared" si="138"/>
        <v>0</v>
      </c>
      <c r="S175">
        <f t="shared" si="139"/>
        <v>0</v>
      </c>
      <c r="T175">
        <f t="shared" si="140"/>
        <v>0</v>
      </c>
      <c r="U175">
        <f t="shared" si="141"/>
        <v>0</v>
      </c>
      <c r="V175">
        <f t="shared" si="142"/>
        <v>0</v>
      </c>
      <c r="W175">
        <f t="shared" si="143"/>
        <v>0</v>
      </c>
      <c r="X175">
        <f t="shared" si="144"/>
        <v>0</v>
      </c>
      <c r="Y175">
        <f t="shared" si="145"/>
        <v>0</v>
      </c>
      <c r="AA175">
        <v>109209517</v>
      </c>
      <c r="AB175">
        <f t="shared" si="146"/>
        <v>142.53</v>
      </c>
      <c r="AC175">
        <f t="shared" si="147"/>
        <v>142.53</v>
      </c>
      <c r="AD175">
        <f t="shared" si="148"/>
        <v>0</v>
      </c>
      <c r="AE175">
        <f t="shared" si="149"/>
        <v>0</v>
      </c>
      <c r="AF175">
        <f t="shared" si="150"/>
        <v>0</v>
      </c>
      <c r="AG175">
        <f t="shared" si="151"/>
        <v>0</v>
      </c>
      <c r="AH175">
        <f t="shared" si="152"/>
        <v>0</v>
      </c>
      <c r="AI175">
        <f t="shared" si="153"/>
        <v>0</v>
      </c>
      <c r="AJ175">
        <f t="shared" si="154"/>
        <v>0</v>
      </c>
      <c r="AK175">
        <v>142.53</v>
      </c>
      <c r="AL175">
        <v>142.53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5.28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258</v>
      </c>
      <c r="BM175">
        <v>1617</v>
      </c>
      <c r="BN175">
        <v>0</v>
      </c>
      <c r="BO175" t="s">
        <v>256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55"/>
        <v>15051.17</v>
      </c>
      <c r="CQ175">
        <f t="shared" si="156"/>
        <v>752.56</v>
      </c>
      <c r="CR175">
        <f t="shared" si="157"/>
        <v>0</v>
      </c>
      <c r="CS175">
        <f t="shared" si="158"/>
        <v>0</v>
      </c>
      <c r="CT175">
        <f t="shared" si="159"/>
        <v>0</v>
      </c>
      <c r="CU175">
        <f t="shared" si="160"/>
        <v>0</v>
      </c>
      <c r="CV175">
        <f t="shared" si="161"/>
        <v>0</v>
      </c>
      <c r="CW175">
        <f t="shared" si="162"/>
        <v>0</v>
      </c>
      <c r="CX175">
        <f t="shared" si="163"/>
        <v>0</v>
      </c>
      <c r="CY175">
        <f t="shared" si="164"/>
        <v>0</v>
      </c>
      <c r="CZ175">
        <f t="shared" si="165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197</v>
      </c>
      <c r="DW175" t="s">
        <v>197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94152986</v>
      </c>
      <c r="EF175">
        <v>200</v>
      </c>
      <c r="EG175" t="s">
        <v>199</v>
      </c>
      <c r="EH175">
        <v>0</v>
      </c>
      <c r="EI175" t="s">
        <v>3</v>
      </c>
      <c r="EJ175">
        <v>1</v>
      </c>
      <c r="EK175">
        <v>1617</v>
      </c>
      <c r="EL175" t="s">
        <v>200</v>
      </c>
      <c r="EM175" t="s">
        <v>201</v>
      </c>
      <c r="EO175" t="s">
        <v>3</v>
      </c>
      <c r="EQ175">
        <v>131072</v>
      </c>
      <c r="ER175">
        <v>142.53</v>
      </c>
      <c r="ES175">
        <v>142.53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66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260774780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67"/>
        <v>0</v>
      </c>
      <c r="GM175">
        <f t="shared" si="168"/>
        <v>15051.17</v>
      </c>
      <c r="GN175">
        <f t="shared" si="169"/>
        <v>15051.17</v>
      </c>
      <c r="GO175">
        <f t="shared" si="170"/>
        <v>0</v>
      </c>
      <c r="GP175">
        <f t="shared" si="171"/>
        <v>0</v>
      </c>
      <c r="GR175">
        <v>0</v>
      </c>
      <c r="GS175">
        <v>3</v>
      </c>
      <c r="GT175">
        <v>0</v>
      </c>
      <c r="GU175" t="s">
        <v>3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ROW(SmtRes!A51)</f>
        <v>51</v>
      </c>
      <c r="D176">
        <f>ROW(EtalonRes!A51)</f>
        <v>51</v>
      </c>
      <c r="E176" t="s">
        <v>259</v>
      </c>
      <c r="F176" t="s">
        <v>260</v>
      </c>
      <c r="G176" t="s">
        <v>261</v>
      </c>
      <c r="H176" t="s">
        <v>262</v>
      </c>
      <c r="I176">
        <v>0.2</v>
      </c>
      <c r="J176">
        <v>0</v>
      </c>
      <c r="K176">
        <v>0.2</v>
      </c>
      <c r="O176">
        <f t="shared" si="135"/>
        <v>1739.81</v>
      </c>
      <c r="P176">
        <f t="shared" si="136"/>
        <v>173.04</v>
      </c>
      <c r="Q176">
        <f t="shared" si="137"/>
        <v>494.14</v>
      </c>
      <c r="R176">
        <f t="shared" si="138"/>
        <v>98.77</v>
      </c>
      <c r="S176">
        <f t="shared" si="139"/>
        <v>1072.6300000000001</v>
      </c>
      <c r="T176">
        <f t="shared" si="140"/>
        <v>0</v>
      </c>
      <c r="U176">
        <f t="shared" si="141"/>
        <v>2.91066</v>
      </c>
      <c r="V176">
        <f t="shared" si="142"/>
        <v>0</v>
      </c>
      <c r="W176">
        <f t="shared" si="143"/>
        <v>0</v>
      </c>
      <c r="X176">
        <f t="shared" si="144"/>
        <v>1276.43</v>
      </c>
      <c r="Y176">
        <f t="shared" si="145"/>
        <v>600.66999999999996</v>
      </c>
      <c r="AA176">
        <v>109209517</v>
      </c>
      <c r="AB176">
        <f t="shared" si="146"/>
        <v>541.98</v>
      </c>
      <c r="AC176">
        <f t="shared" si="147"/>
        <v>51.92</v>
      </c>
      <c r="AD176">
        <f t="shared" si="148"/>
        <v>293.51</v>
      </c>
      <c r="AE176">
        <f t="shared" si="149"/>
        <v>18.12</v>
      </c>
      <c r="AF176">
        <f t="shared" si="150"/>
        <v>196.55</v>
      </c>
      <c r="AG176">
        <f t="shared" si="151"/>
        <v>0</v>
      </c>
      <c r="AH176">
        <f t="shared" si="152"/>
        <v>13.9</v>
      </c>
      <c r="AI176">
        <f t="shared" si="153"/>
        <v>0</v>
      </c>
      <c r="AJ176">
        <f t="shared" si="154"/>
        <v>0</v>
      </c>
      <c r="AK176">
        <v>541.98</v>
      </c>
      <c r="AL176">
        <v>51.92</v>
      </c>
      <c r="AM176">
        <v>293.51</v>
      </c>
      <c r="AN176">
        <v>18.12</v>
      </c>
      <c r="AO176">
        <v>196.55</v>
      </c>
      <c r="AP176">
        <v>0</v>
      </c>
      <c r="AQ176">
        <v>13.9</v>
      </c>
      <c r="AR176">
        <v>0</v>
      </c>
      <c r="AS176">
        <v>0</v>
      </c>
      <c r="AT176">
        <v>119</v>
      </c>
      <c r="AU176">
        <v>56</v>
      </c>
      <c r="AV176">
        <v>1.0469999999999999</v>
      </c>
      <c r="AW176">
        <v>1.079</v>
      </c>
      <c r="AZ176">
        <v>1</v>
      </c>
      <c r="BA176">
        <v>26.06</v>
      </c>
      <c r="BB176">
        <v>8.0399999999999991</v>
      </c>
      <c r="BC176">
        <v>15.45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263</v>
      </c>
      <c r="BM176">
        <v>25</v>
      </c>
      <c r="BN176">
        <v>0</v>
      </c>
      <c r="BO176" t="s">
        <v>260</v>
      </c>
      <c r="BP176">
        <v>1</v>
      </c>
      <c r="BQ176">
        <v>30</v>
      </c>
      <c r="BR176">
        <v>0</v>
      </c>
      <c r="BS176">
        <v>26.06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119</v>
      </c>
      <c r="CA176">
        <v>56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1739.81</v>
      </c>
      <c r="CQ176">
        <f t="shared" si="156"/>
        <v>865.51</v>
      </c>
      <c r="CR176">
        <f t="shared" si="157"/>
        <v>2470.69</v>
      </c>
      <c r="CS176">
        <f t="shared" si="158"/>
        <v>494.36</v>
      </c>
      <c r="CT176">
        <f t="shared" si="159"/>
        <v>5362.89</v>
      </c>
      <c r="CU176">
        <f t="shared" si="160"/>
        <v>0</v>
      </c>
      <c r="CV176">
        <f t="shared" si="161"/>
        <v>14.5533</v>
      </c>
      <c r="CW176">
        <f t="shared" si="162"/>
        <v>0</v>
      </c>
      <c r="CX176">
        <f t="shared" si="163"/>
        <v>0</v>
      </c>
      <c r="CY176">
        <f t="shared" si="164"/>
        <v>1276.4297000000001</v>
      </c>
      <c r="CZ176">
        <f t="shared" si="165"/>
        <v>600.67280000000017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146</v>
      </c>
      <c r="DO176">
        <v>115</v>
      </c>
      <c r="DP176">
        <v>1.0469999999999999</v>
      </c>
      <c r="DQ176">
        <v>1.079</v>
      </c>
      <c r="DU176">
        <v>1013</v>
      </c>
      <c r="DV176" t="s">
        <v>262</v>
      </c>
      <c r="DW176" t="s">
        <v>262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94151394</v>
      </c>
      <c r="EF176">
        <v>30</v>
      </c>
      <c r="EG176" t="s">
        <v>172</v>
      </c>
      <c r="EH176">
        <v>0</v>
      </c>
      <c r="EI176" t="s">
        <v>3</v>
      </c>
      <c r="EJ176">
        <v>1</v>
      </c>
      <c r="EK176">
        <v>25</v>
      </c>
      <c r="EL176" t="s">
        <v>236</v>
      </c>
      <c r="EM176" t="s">
        <v>237</v>
      </c>
      <c r="EO176" t="s">
        <v>3</v>
      </c>
      <c r="EQ176">
        <v>131072</v>
      </c>
      <c r="ER176">
        <v>541.98</v>
      </c>
      <c r="ES176">
        <v>51.92</v>
      </c>
      <c r="ET176">
        <v>293.51</v>
      </c>
      <c r="EU176">
        <v>18.12</v>
      </c>
      <c r="EV176">
        <v>196.55</v>
      </c>
      <c r="EW176">
        <v>13.9</v>
      </c>
      <c r="EX176">
        <v>0</v>
      </c>
      <c r="EY176">
        <v>0</v>
      </c>
      <c r="FQ176">
        <v>0</v>
      </c>
      <c r="FR176">
        <f t="shared" si="166"/>
        <v>0</v>
      </c>
      <c r="FS176">
        <v>0</v>
      </c>
      <c r="FX176">
        <v>146</v>
      </c>
      <c r="FY176">
        <v>115</v>
      </c>
      <c r="GA176" t="s">
        <v>3</v>
      </c>
      <c r="GD176">
        <v>0</v>
      </c>
      <c r="GF176">
        <v>-1376995960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158.03</v>
      </c>
      <c r="GL176">
        <f t="shared" si="167"/>
        <v>0</v>
      </c>
      <c r="GM176">
        <f t="shared" si="168"/>
        <v>3774.94</v>
      </c>
      <c r="GN176">
        <f t="shared" si="169"/>
        <v>3774.94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3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ROW(SmtRes!A58)</f>
        <v>58</v>
      </c>
      <c r="D177">
        <f>ROW(EtalonRes!A58)</f>
        <v>58</v>
      </c>
      <c r="E177" t="s">
        <v>264</v>
      </c>
      <c r="F177" t="s">
        <v>265</v>
      </c>
      <c r="G177" t="s">
        <v>266</v>
      </c>
      <c r="H177" t="s">
        <v>262</v>
      </c>
      <c r="I177">
        <v>0.2</v>
      </c>
      <c r="J177">
        <v>0</v>
      </c>
      <c r="K177">
        <v>0.2</v>
      </c>
      <c r="O177">
        <f t="shared" si="135"/>
        <v>151.35</v>
      </c>
      <c r="P177">
        <f t="shared" si="136"/>
        <v>23.28</v>
      </c>
      <c r="Q177">
        <f t="shared" si="137"/>
        <v>38.68</v>
      </c>
      <c r="R177">
        <f t="shared" si="138"/>
        <v>16.68</v>
      </c>
      <c r="S177">
        <f t="shared" si="139"/>
        <v>89.39</v>
      </c>
      <c r="T177">
        <f t="shared" si="140"/>
        <v>0</v>
      </c>
      <c r="U177">
        <f t="shared" si="141"/>
        <v>0.24290399999999998</v>
      </c>
      <c r="V177">
        <f t="shared" si="142"/>
        <v>0</v>
      </c>
      <c r="W177">
        <f t="shared" si="143"/>
        <v>0</v>
      </c>
      <c r="X177">
        <f t="shared" si="144"/>
        <v>106.37</v>
      </c>
      <c r="Y177">
        <f t="shared" si="145"/>
        <v>50.06</v>
      </c>
      <c r="AA177">
        <v>109209517</v>
      </c>
      <c r="AB177">
        <f t="shared" si="146"/>
        <v>41.97</v>
      </c>
      <c r="AC177">
        <f t="shared" si="147"/>
        <v>8.7799999999999994</v>
      </c>
      <c r="AD177">
        <f t="shared" si="148"/>
        <v>16.79</v>
      </c>
      <c r="AE177">
        <f t="shared" si="149"/>
        <v>3.06</v>
      </c>
      <c r="AF177">
        <f t="shared" si="150"/>
        <v>16.399999999999999</v>
      </c>
      <c r="AG177">
        <f t="shared" si="151"/>
        <v>0</v>
      </c>
      <c r="AH177">
        <f t="shared" si="152"/>
        <v>1.1599999999999999</v>
      </c>
      <c r="AI177">
        <f t="shared" si="153"/>
        <v>0</v>
      </c>
      <c r="AJ177">
        <f t="shared" si="154"/>
        <v>0</v>
      </c>
      <c r="AK177">
        <v>41.97</v>
      </c>
      <c r="AL177">
        <v>8.7799999999999994</v>
      </c>
      <c r="AM177">
        <v>16.79</v>
      </c>
      <c r="AN177">
        <v>3.06</v>
      </c>
      <c r="AO177">
        <v>16.399999999999999</v>
      </c>
      <c r="AP177">
        <v>0</v>
      </c>
      <c r="AQ177">
        <v>1.1599999999999999</v>
      </c>
      <c r="AR177">
        <v>0</v>
      </c>
      <c r="AS177">
        <v>0</v>
      </c>
      <c r="AT177">
        <v>119</v>
      </c>
      <c r="AU177">
        <v>56</v>
      </c>
      <c r="AV177">
        <v>1.0469999999999999</v>
      </c>
      <c r="AW177">
        <v>1.079</v>
      </c>
      <c r="AZ177">
        <v>1</v>
      </c>
      <c r="BA177">
        <v>26.06</v>
      </c>
      <c r="BB177">
        <v>10.99</v>
      </c>
      <c r="BC177">
        <v>12.32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267</v>
      </c>
      <c r="BM177">
        <v>25</v>
      </c>
      <c r="BN177">
        <v>0</v>
      </c>
      <c r="BO177" t="s">
        <v>265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119</v>
      </c>
      <c r="CA177">
        <v>56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55"/>
        <v>151.35</v>
      </c>
      <c r="CQ177">
        <f t="shared" si="156"/>
        <v>116.67</v>
      </c>
      <c r="CR177">
        <f t="shared" si="157"/>
        <v>193.2</v>
      </c>
      <c r="CS177">
        <f t="shared" si="158"/>
        <v>83.39</v>
      </c>
      <c r="CT177">
        <f t="shared" si="159"/>
        <v>447.45</v>
      </c>
      <c r="CU177">
        <f t="shared" si="160"/>
        <v>0</v>
      </c>
      <c r="CV177">
        <f t="shared" si="161"/>
        <v>1.2145199999999998</v>
      </c>
      <c r="CW177">
        <f t="shared" si="162"/>
        <v>0</v>
      </c>
      <c r="CX177">
        <f t="shared" si="163"/>
        <v>0</v>
      </c>
      <c r="CY177">
        <f t="shared" si="164"/>
        <v>106.3741</v>
      </c>
      <c r="CZ177">
        <f t="shared" si="165"/>
        <v>50.058400000000006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146</v>
      </c>
      <c r="DO177">
        <v>115</v>
      </c>
      <c r="DP177">
        <v>1.0469999999999999</v>
      </c>
      <c r="DQ177">
        <v>1.079</v>
      </c>
      <c r="DU177">
        <v>1013</v>
      </c>
      <c r="DV177" t="s">
        <v>262</v>
      </c>
      <c r="DW177" t="s">
        <v>262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94151394</v>
      </c>
      <c r="EF177">
        <v>30</v>
      </c>
      <c r="EG177" t="s">
        <v>172</v>
      </c>
      <c r="EH177">
        <v>0</v>
      </c>
      <c r="EI177" t="s">
        <v>3</v>
      </c>
      <c r="EJ177">
        <v>1</v>
      </c>
      <c r="EK177">
        <v>25</v>
      </c>
      <c r="EL177" t="s">
        <v>236</v>
      </c>
      <c r="EM177" t="s">
        <v>237</v>
      </c>
      <c r="EO177" t="s">
        <v>3</v>
      </c>
      <c r="EQ177">
        <v>131072</v>
      </c>
      <c r="ER177">
        <v>41.97</v>
      </c>
      <c r="ES177">
        <v>8.7799999999999994</v>
      </c>
      <c r="ET177">
        <v>16.79</v>
      </c>
      <c r="EU177">
        <v>3.06</v>
      </c>
      <c r="EV177">
        <v>16.399999999999999</v>
      </c>
      <c r="EW177">
        <v>1.1599999999999999</v>
      </c>
      <c r="EX177">
        <v>0</v>
      </c>
      <c r="EY177">
        <v>0</v>
      </c>
      <c r="FQ177">
        <v>0</v>
      </c>
      <c r="FR177">
        <f t="shared" si="166"/>
        <v>0</v>
      </c>
      <c r="FS177">
        <v>0</v>
      </c>
      <c r="FX177">
        <v>146</v>
      </c>
      <c r="FY177">
        <v>115</v>
      </c>
      <c r="GA177" t="s">
        <v>3</v>
      </c>
      <c r="GD177">
        <v>0</v>
      </c>
      <c r="GF177">
        <v>863275346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26.69</v>
      </c>
      <c r="GL177">
        <f t="shared" si="167"/>
        <v>0</v>
      </c>
      <c r="GM177">
        <f t="shared" si="168"/>
        <v>334.47</v>
      </c>
      <c r="GN177">
        <f t="shared" si="169"/>
        <v>334.47</v>
      </c>
      <c r="GO177">
        <f t="shared" si="170"/>
        <v>0</v>
      </c>
      <c r="GP177">
        <f t="shared" si="171"/>
        <v>0</v>
      </c>
      <c r="GR177">
        <v>0</v>
      </c>
      <c r="GS177">
        <v>3</v>
      </c>
      <c r="GT177">
        <v>0</v>
      </c>
      <c r="GU177" t="s">
        <v>3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ROW(SmtRes!A61)</f>
        <v>61</v>
      </c>
      <c r="D178">
        <f>ROW(EtalonRes!A60)</f>
        <v>60</v>
      </c>
      <c r="E178" t="s">
        <v>268</v>
      </c>
      <c r="F178" t="s">
        <v>269</v>
      </c>
      <c r="G178" t="s">
        <v>270</v>
      </c>
      <c r="H178" t="s">
        <v>271</v>
      </c>
      <c r="I178">
        <v>6.0000000000000001E-3</v>
      </c>
      <c r="J178">
        <v>0</v>
      </c>
      <c r="K178">
        <v>6.0000000000000001E-3</v>
      </c>
      <c r="O178">
        <f t="shared" si="135"/>
        <v>191.54</v>
      </c>
      <c r="P178">
        <f t="shared" si="136"/>
        <v>0</v>
      </c>
      <c r="Q178">
        <f t="shared" si="137"/>
        <v>0</v>
      </c>
      <c r="R178">
        <f t="shared" si="138"/>
        <v>0</v>
      </c>
      <c r="S178">
        <f t="shared" si="139"/>
        <v>191.54</v>
      </c>
      <c r="T178">
        <f t="shared" si="140"/>
        <v>0</v>
      </c>
      <c r="U178">
        <f t="shared" si="141"/>
        <v>0.58234140000000001</v>
      </c>
      <c r="V178">
        <f t="shared" si="142"/>
        <v>0</v>
      </c>
      <c r="W178">
        <f t="shared" si="143"/>
        <v>0</v>
      </c>
      <c r="X178">
        <f t="shared" si="144"/>
        <v>227.93</v>
      </c>
      <c r="Y178">
        <f t="shared" si="145"/>
        <v>107.26</v>
      </c>
      <c r="AA178">
        <v>109209517</v>
      </c>
      <c r="AB178">
        <f t="shared" si="146"/>
        <v>1169.8699999999999</v>
      </c>
      <c r="AC178">
        <f t="shared" si="147"/>
        <v>0</v>
      </c>
      <c r="AD178">
        <f t="shared" si="148"/>
        <v>0</v>
      </c>
      <c r="AE178">
        <f t="shared" si="149"/>
        <v>0</v>
      </c>
      <c r="AF178">
        <f t="shared" si="150"/>
        <v>1169.8699999999999</v>
      </c>
      <c r="AG178">
        <f t="shared" si="151"/>
        <v>0</v>
      </c>
      <c r="AH178">
        <f t="shared" si="152"/>
        <v>92.7</v>
      </c>
      <c r="AI178">
        <f t="shared" si="153"/>
        <v>0</v>
      </c>
      <c r="AJ178">
        <f t="shared" si="154"/>
        <v>0</v>
      </c>
      <c r="AK178">
        <v>1169.8699999999999</v>
      </c>
      <c r="AL178">
        <v>0</v>
      </c>
      <c r="AM178">
        <v>0</v>
      </c>
      <c r="AN178">
        <v>0</v>
      </c>
      <c r="AO178">
        <v>1169.8699999999999</v>
      </c>
      <c r="AP178">
        <v>0</v>
      </c>
      <c r="AQ178">
        <v>92.7</v>
      </c>
      <c r="AR178">
        <v>0</v>
      </c>
      <c r="AS178">
        <v>0</v>
      </c>
      <c r="AT178">
        <v>119</v>
      </c>
      <c r="AU178">
        <v>56</v>
      </c>
      <c r="AV178">
        <v>1.0469999999999999</v>
      </c>
      <c r="AW178">
        <v>1.079</v>
      </c>
      <c r="AZ178">
        <v>1</v>
      </c>
      <c r="BA178">
        <v>26.06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272</v>
      </c>
      <c r="BM178">
        <v>25</v>
      </c>
      <c r="BN178">
        <v>0</v>
      </c>
      <c r="BO178" t="s">
        <v>269</v>
      </c>
      <c r="BP178">
        <v>1</v>
      </c>
      <c r="BQ178">
        <v>30</v>
      </c>
      <c r="BR178">
        <v>0</v>
      </c>
      <c r="BS178">
        <v>26.06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119</v>
      </c>
      <c r="CA178">
        <v>56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191.54</v>
      </c>
      <c r="CQ178">
        <f t="shared" si="156"/>
        <v>0</v>
      </c>
      <c r="CR178">
        <f t="shared" si="157"/>
        <v>0</v>
      </c>
      <c r="CS178">
        <f t="shared" si="158"/>
        <v>0</v>
      </c>
      <c r="CT178">
        <f t="shared" si="159"/>
        <v>31919.59</v>
      </c>
      <c r="CU178">
        <f t="shared" si="160"/>
        <v>0</v>
      </c>
      <c r="CV178">
        <f t="shared" si="161"/>
        <v>97.056899999999999</v>
      </c>
      <c r="CW178">
        <f t="shared" si="162"/>
        <v>0</v>
      </c>
      <c r="CX178">
        <f t="shared" si="163"/>
        <v>0</v>
      </c>
      <c r="CY178">
        <f t="shared" si="164"/>
        <v>227.93259999999998</v>
      </c>
      <c r="CZ178">
        <f t="shared" si="165"/>
        <v>107.2624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146</v>
      </c>
      <c r="DO178">
        <v>115</v>
      </c>
      <c r="DP178">
        <v>1.0469999999999999</v>
      </c>
      <c r="DQ178">
        <v>1.079</v>
      </c>
      <c r="DU178">
        <v>1013</v>
      </c>
      <c r="DV178" t="s">
        <v>271</v>
      </c>
      <c r="DW178" t="s">
        <v>271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94151394</v>
      </c>
      <c r="EF178">
        <v>30</v>
      </c>
      <c r="EG178" t="s">
        <v>172</v>
      </c>
      <c r="EH178">
        <v>0</v>
      </c>
      <c r="EI178" t="s">
        <v>3</v>
      </c>
      <c r="EJ178">
        <v>1</v>
      </c>
      <c r="EK178">
        <v>25</v>
      </c>
      <c r="EL178" t="s">
        <v>236</v>
      </c>
      <c r="EM178" t="s">
        <v>237</v>
      </c>
      <c r="EO178" t="s">
        <v>3</v>
      </c>
      <c r="EQ178">
        <v>131072</v>
      </c>
      <c r="ER178">
        <v>1169.8699999999999</v>
      </c>
      <c r="ES178">
        <v>0</v>
      </c>
      <c r="ET178">
        <v>0</v>
      </c>
      <c r="EU178">
        <v>0</v>
      </c>
      <c r="EV178">
        <v>1169.8699999999999</v>
      </c>
      <c r="EW178">
        <v>92.7</v>
      </c>
      <c r="EX178">
        <v>0</v>
      </c>
      <c r="EY178">
        <v>0</v>
      </c>
      <c r="FQ178">
        <v>0</v>
      </c>
      <c r="FR178">
        <f t="shared" si="166"/>
        <v>0</v>
      </c>
      <c r="FS178">
        <v>0</v>
      </c>
      <c r="FX178">
        <v>146</v>
      </c>
      <c r="FY178">
        <v>115</v>
      </c>
      <c r="GA178" t="s">
        <v>3</v>
      </c>
      <c r="GD178">
        <v>0</v>
      </c>
      <c r="GF178">
        <v>774809949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7"/>
        <v>0</v>
      </c>
      <c r="GM178">
        <f t="shared" si="168"/>
        <v>526.73</v>
      </c>
      <c r="GN178">
        <f t="shared" si="169"/>
        <v>526.73</v>
      </c>
      <c r="GO178">
        <f t="shared" si="170"/>
        <v>0</v>
      </c>
      <c r="GP178">
        <f t="shared" si="171"/>
        <v>0</v>
      </c>
      <c r="GR178">
        <v>0</v>
      </c>
      <c r="GS178">
        <v>3</v>
      </c>
      <c r="GT178">
        <v>0</v>
      </c>
      <c r="GU178" t="s">
        <v>3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18</v>
      </c>
      <c r="B179">
        <v>1</v>
      </c>
      <c r="C179">
        <v>61</v>
      </c>
      <c r="E179" t="s">
        <v>273</v>
      </c>
      <c r="F179" t="s">
        <v>274</v>
      </c>
      <c r="G179" t="s">
        <v>275</v>
      </c>
      <c r="H179" t="s">
        <v>182</v>
      </c>
      <c r="I179">
        <f>I178*J179</f>
        <v>6.38</v>
      </c>
      <c r="J179">
        <v>1063.3333333333333</v>
      </c>
      <c r="K179">
        <v>1063.333333</v>
      </c>
      <c r="O179">
        <f t="shared" si="135"/>
        <v>176.9</v>
      </c>
      <c r="P179">
        <f t="shared" si="136"/>
        <v>176.9</v>
      </c>
      <c r="Q179">
        <f t="shared" si="137"/>
        <v>0</v>
      </c>
      <c r="R179">
        <f t="shared" si="138"/>
        <v>0</v>
      </c>
      <c r="S179">
        <f t="shared" si="139"/>
        <v>0</v>
      </c>
      <c r="T179">
        <f t="shared" si="140"/>
        <v>0</v>
      </c>
      <c r="U179">
        <f t="shared" si="141"/>
        <v>0</v>
      </c>
      <c r="V179">
        <f t="shared" si="142"/>
        <v>0</v>
      </c>
      <c r="W179">
        <f t="shared" si="143"/>
        <v>0</v>
      </c>
      <c r="X179">
        <f t="shared" si="144"/>
        <v>0</v>
      </c>
      <c r="Y179">
        <f t="shared" si="145"/>
        <v>0</v>
      </c>
      <c r="AA179">
        <v>109209517</v>
      </c>
      <c r="AB179">
        <f t="shared" si="146"/>
        <v>5.88</v>
      </c>
      <c r="AC179">
        <f t="shared" si="147"/>
        <v>5.88</v>
      </c>
      <c r="AD179">
        <f t="shared" si="148"/>
        <v>0</v>
      </c>
      <c r="AE179">
        <f t="shared" si="149"/>
        <v>0</v>
      </c>
      <c r="AF179">
        <f t="shared" si="150"/>
        <v>0</v>
      </c>
      <c r="AG179">
        <f t="shared" si="151"/>
        <v>0</v>
      </c>
      <c r="AH179">
        <f t="shared" si="152"/>
        <v>0</v>
      </c>
      <c r="AI179">
        <f t="shared" si="153"/>
        <v>0</v>
      </c>
      <c r="AJ179">
        <f t="shared" si="154"/>
        <v>0</v>
      </c>
      <c r="AK179">
        <v>5.88</v>
      </c>
      <c r="AL179">
        <v>5.88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1.079</v>
      </c>
      <c r="AZ179">
        <v>1</v>
      </c>
      <c r="BA179">
        <v>1</v>
      </c>
      <c r="BB179">
        <v>1</v>
      </c>
      <c r="BC179">
        <v>4.37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276</v>
      </c>
      <c r="BM179">
        <v>25</v>
      </c>
      <c r="BN179">
        <v>0</v>
      </c>
      <c r="BO179" t="s">
        <v>274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5"/>
        <v>176.9</v>
      </c>
      <c r="CQ179">
        <f t="shared" si="156"/>
        <v>27.71</v>
      </c>
      <c r="CR179">
        <f t="shared" si="157"/>
        <v>0</v>
      </c>
      <c r="CS179">
        <f t="shared" si="158"/>
        <v>0</v>
      </c>
      <c r="CT179">
        <f t="shared" si="159"/>
        <v>0</v>
      </c>
      <c r="CU179">
        <f t="shared" si="160"/>
        <v>0</v>
      </c>
      <c r="CV179">
        <f t="shared" si="161"/>
        <v>0</v>
      </c>
      <c r="CW179">
        <f t="shared" si="162"/>
        <v>0</v>
      </c>
      <c r="CX179">
        <f t="shared" si="163"/>
        <v>0</v>
      </c>
      <c r="CY179">
        <f t="shared" si="164"/>
        <v>0</v>
      </c>
      <c r="CZ179">
        <f t="shared" si="165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146</v>
      </c>
      <c r="DO179">
        <v>115</v>
      </c>
      <c r="DP179">
        <v>1.0469999999999999</v>
      </c>
      <c r="DQ179">
        <v>1.079</v>
      </c>
      <c r="DU179">
        <v>1009</v>
      </c>
      <c r="DV179" t="s">
        <v>182</v>
      </c>
      <c r="DW179" t="s">
        <v>182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94151394</v>
      </c>
      <c r="EF179">
        <v>30</v>
      </c>
      <c r="EG179" t="s">
        <v>172</v>
      </c>
      <c r="EH179">
        <v>0</v>
      </c>
      <c r="EI179" t="s">
        <v>3</v>
      </c>
      <c r="EJ179">
        <v>1</v>
      </c>
      <c r="EK179">
        <v>25</v>
      </c>
      <c r="EL179" t="s">
        <v>236</v>
      </c>
      <c r="EM179" t="s">
        <v>237</v>
      </c>
      <c r="EO179" t="s">
        <v>3</v>
      </c>
      <c r="EQ179">
        <v>0</v>
      </c>
      <c r="ER179">
        <v>5.88</v>
      </c>
      <c r="ES179">
        <v>5.88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66"/>
        <v>0</v>
      </c>
      <c r="FS179">
        <v>0</v>
      </c>
      <c r="FX179">
        <v>146</v>
      </c>
      <c r="FY179">
        <v>115</v>
      </c>
      <c r="GA179" t="s">
        <v>3</v>
      </c>
      <c r="GD179">
        <v>0</v>
      </c>
      <c r="GF179">
        <v>829502055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7"/>
        <v>0</v>
      </c>
      <c r="GM179">
        <f t="shared" si="168"/>
        <v>176.9</v>
      </c>
      <c r="GN179">
        <f t="shared" si="169"/>
        <v>176.9</v>
      </c>
      <c r="GO179">
        <f t="shared" si="170"/>
        <v>0</v>
      </c>
      <c r="GP179">
        <f t="shared" si="171"/>
        <v>0</v>
      </c>
      <c r="GR179">
        <v>0</v>
      </c>
      <c r="GS179">
        <v>3</v>
      </c>
      <c r="GT179">
        <v>0</v>
      </c>
      <c r="GU179" t="s">
        <v>3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18</v>
      </c>
      <c r="B180">
        <v>1</v>
      </c>
      <c r="C180">
        <v>60</v>
      </c>
      <c r="E180" t="s">
        <v>277</v>
      </c>
      <c r="F180" t="s">
        <v>278</v>
      </c>
      <c r="G180" t="s">
        <v>279</v>
      </c>
      <c r="H180" t="s">
        <v>182</v>
      </c>
      <c r="I180">
        <f>I178*J180</f>
        <v>6.6700000000000008</v>
      </c>
      <c r="J180">
        <v>1111.6666666666667</v>
      </c>
      <c r="K180">
        <v>1111.666667</v>
      </c>
      <c r="O180">
        <f t="shared" si="135"/>
        <v>267.83999999999997</v>
      </c>
      <c r="P180">
        <f t="shared" si="136"/>
        <v>267.83999999999997</v>
      </c>
      <c r="Q180">
        <f t="shared" si="137"/>
        <v>0</v>
      </c>
      <c r="R180">
        <f t="shared" si="138"/>
        <v>0</v>
      </c>
      <c r="S180">
        <f t="shared" si="139"/>
        <v>0</v>
      </c>
      <c r="T180">
        <f t="shared" si="140"/>
        <v>0</v>
      </c>
      <c r="U180">
        <f t="shared" si="141"/>
        <v>0</v>
      </c>
      <c r="V180">
        <f t="shared" si="142"/>
        <v>0</v>
      </c>
      <c r="W180">
        <f t="shared" si="143"/>
        <v>0</v>
      </c>
      <c r="X180">
        <f t="shared" si="144"/>
        <v>0</v>
      </c>
      <c r="Y180">
        <f t="shared" si="145"/>
        <v>0</v>
      </c>
      <c r="AA180">
        <v>109209517</v>
      </c>
      <c r="AB180">
        <f t="shared" si="146"/>
        <v>5.07</v>
      </c>
      <c r="AC180">
        <f t="shared" si="147"/>
        <v>5.07</v>
      </c>
      <c r="AD180">
        <f t="shared" si="148"/>
        <v>0</v>
      </c>
      <c r="AE180">
        <f t="shared" si="149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3"/>
        <v>0</v>
      </c>
      <c r="AJ180">
        <f t="shared" si="154"/>
        <v>0</v>
      </c>
      <c r="AK180">
        <v>5.07</v>
      </c>
      <c r="AL180">
        <v>5.07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1.079</v>
      </c>
      <c r="AZ180">
        <v>1</v>
      </c>
      <c r="BA180">
        <v>1</v>
      </c>
      <c r="BB180">
        <v>1</v>
      </c>
      <c r="BC180">
        <v>7.34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280</v>
      </c>
      <c r="BM180">
        <v>25</v>
      </c>
      <c r="BN180">
        <v>0</v>
      </c>
      <c r="BO180" t="s">
        <v>278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267.83999999999997</v>
      </c>
      <c r="CQ180">
        <f t="shared" si="156"/>
        <v>40.15</v>
      </c>
      <c r="CR180">
        <f t="shared" si="157"/>
        <v>0</v>
      </c>
      <c r="CS180">
        <f t="shared" si="158"/>
        <v>0</v>
      </c>
      <c r="CT180">
        <f t="shared" si="159"/>
        <v>0</v>
      </c>
      <c r="CU180">
        <f t="shared" si="160"/>
        <v>0</v>
      </c>
      <c r="CV180">
        <f t="shared" si="161"/>
        <v>0</v>
      </c>
      <c r="CW180">
        <f t="shared" si="162"/>
        <v>0</v>
      </c>
      <c r="CX180">
        <f t="shared" si="163"/>
        <v>0</v>
      </c>
      <c r="CY180">
        <f t="shared" si="164"/>
        <v>0</v>
      </c>
      <c r="CZ180">
        <f t="shared" si="165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146</v>
      </c>
      <c r="DO180">
        <v>115</v>
      </c>
      <c r="DP180">
        <v>1.0469999999999999</v>
      </c>
      <c r="DQ180">
        <v>1.079</v>
      </c>
      <c r="DU180">
        <v>1009</v>
      </c>
      <c r="DV180" t="s">
        <v>182</v>
      </c>
      <c r="DW180" t="s">
        <v>182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94151394</v>
      </c>
      <c r="EF180">
        <v>30</v>
      </c>
      <c r="EG180" t="s">
        <v>172</v>
      </c>
      <c r="EH180">
        <v>0</v>
      </c>
      <c r="EI180" t="s">
        <v>3</v>
      </c>
      <c r="EJ180">
        <v>1</v>
      </c>
      <c r="EK180">
        <v>25</v>
      </c>
      <c r="EL180" t="s">
        <v>236</v>
      </c>
      <c r="EM180" t="s">
        <v>237</v>
      </c>
      <c r="EO180" t="s">
        <v>3</v>
      </c>
      <c r="EQ180">
        <v>0</v>
      </c>
      <c r="ER180">
        <v>5.07</v>
      </c>
      <c r="ES180">
        <v>5.07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66"/>
        <v>0</v>
      </c>
      <c r="FS180">
        <v>0</v>
      </c>
      <c r="FX180">
        <v>146</v>
      </c>
      <c r="FY180">
        <v>115</v>
      </c>
      <c r="GA180" t="s">
        <v>3</v>
      </c>
      <c r="GD180">
        <v>0</v>
      </c>
      <c r="GF180">
        <v>1531382083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7"/>
        <v>0</v>
      </c>
      <c r="GM180">
        <f t="shared" si="168"/>
        <v>267.83999999999997</v>
      </c>
      <c r="GN180">
        <f t="shared" si="169"/>
        <v>267.83999999999997</v>
      </c>
      <c r="GO180">
        <f t="shared" si="170"/>
        <v>0</v>
      </c>
      <c r="GP180">
        <f t="shared" si="171"/>
        <v>0</v>
      </c>
      <c r="GR180">
        <v>0</v>
      </c>
      <c r="GS180">
        <v>3</v>
      </c>
      <c r="GT180">
        <v>0</v>
      </c>
      <c r="GU180" t="s">
        <v>3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B166</f>
        <v>1</v>
      </c>
      <c r="C182" s="2">
        <f>A166</f>
        <v>5</v>
      </c>
      <c r="D182" s="2">
        <f>ROW(A166)</f>
        <v>166</v>
      </c>
      <c r="E182" s="2"/>
      <c r="F182" s="2" t="str">
        <f>IF(F166&lt;&gt;"",F166,"")</f>
        <v>Новый подраздел</v>
      </c>
      <c r="G182" s="2" t="str">
        <f>IF(G166&lt;&gt;"",G166,"")</f>
        <v>Подраздел: Устройство глубинных заземлителей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5">ROUND(AB182,2)</f>
        <v>28291.11</v>
      </c>
      <c r="P182" s="2">
        <f t="shared" si="175"/>
        <v>16317.11</v>
      </c>
      <c r="Q182" s="2">
        <f t="shared" si="175"/>
        <v>7678.79</v>
      </c>
      <c r="R182" s="2">
        <f t="shared" si="175"/>
        <v>2956.51</v>
      </c>
      <c r="S182" s="2">
        <f t="shared" si="175"/>
        <v>4295.21</v>
      </c>
      <c r="T182" s="2">
        <f t="shared" si="175"/>
        <v>0</v>
      </c>
      <c r="U182" s="2">
        <f>AH182</f>
        <v>13.493945399999999</v>
      </c>
      <c r="V182" s="2">
        <f>AI182</f>
        <v>0</v>
      </c>
      <c r="W182" s="2">
        <f>ROUND(AJ182,2)</f>
        <v>0</v>
      </c>
      <c r="X182" s="2">
        <f>ROUND(AK182,2)</f>
        <v>5111.3</v>
      </c>
      <c r="Y182" s="2">
        <f>ROUND(AL182,2)</f>
        <v>2405.31</v>
      </c>
      <c r="Z182" s="2"/>
      <c r="AA182" s="2"/>
      <c r="AB182" s="2">
        <f>ROUND(SUMIF(AA170:AA180,"=109209517",O170:O180),2)</f>
        <v>28291.11</v>
      </c>
      <c r="AC182" s="2">
        <f>ROUND(SUMIF(AA170:AA180,"=109209517",P170:P180),2)</f>
        <v>16317.11</v>
      </c>
      <c r="AD182" s="2">
        <f>ROUND(SUMIF(AA170:AA180,"=109209517",Q170:Q180),2)</f>
        <v>7678.79</v>
      </c>
      <c r="AE182" s="2">
        <f>ROUND(SUMIF(AA170:AA180,"=109209517",R170:R180),2)</f>
        <v>2956.51</v>
      </c>
      <c r="AF182" s="2">
        <f>ROUND(SUMIF(AA170:AA180,"=109209517",S170:S180),2)</f>
        <v>4295.21</v>
      </c>
      <c r="AG182" s="2">
        <f>ROUND(SUMIF(AA170:AA180,"=109209517",T170:T180),2)</f>
        <v>0</v>
      </c>
      <c r="AH182" s="2">
        <f>SUMIF(AA170:AA180,"=109209517",U170:U180)</f>
        <v>13.493945399999999</v>
      </c>
      <c r="AI182" s="2">
        <f>SUMIF(AA170:AA180,"=109209517",V170:V180)</f>
        <v>0</v>
      </c>
      <c r="AJ182" s="2">
        <f>ROUND(SUMIF(AA170:AA180,"=109209517",W170:W180),2)</f>
        <v>0</v>
      </c>
      <c r="AK182" s="2">
        <f>ROUND(SUMIF(AA170:AA180,"=109209517",X170:X180),2)</f>
        <v>5111.3</v>
      </c>
      <c r="AL182" s="2">
        <f>ROUND(SUMIF(AA170:AA180,"=109209517",Y170:Y180),2)</f>
        <v>2405.31</v>
      </c>
      <c r="AM182" s="2"/>
      <c r="AN182" s="2"/>
      <c r="AO182" s="2">
        <f t="shared" ref="AO182:BD182" si="176">ROUND(BX182,2)</f>
        <v>0</v>
      </c>
      <c r="AP182" s="2">
        <f t="shared" si="176"/>
        <v>0</v>
      </c>
      <c r="AQ182" s="2">
        <f t="shared" si="176"/>
        <v>0</v>
      </c>
      <c r="AR182" s="2">
        <f t="shared" si="176"/>
        <v>40538.14</v>
      </c>
      <c r="AS182" s="2">
        <f t="shared" si="176"/>
        <v>40538.14</v>
      </c>
      <c r="AT182" s="2">
        <f t="shared" si="176"/>
        <v>0</v>
      </c>
      <c r="AU182" s="2">
        <f t="shared" si="176"/>
        <v>0</v>
      </c>
      <c r="AV182" s="2">
        <f t="shared" si="176"/>
        <v>16317.11</v>
      </c>
      <c r="AW182" s="2">
        <f t="shared" si="176"/>
        <v>16317.11</v>
      </c>
      <c r="AX182" s="2">
        <f t="shared" si="176"/>
        <v>0</v>
      </c>
      <c r="AY182" s="2">
        <f t="shared" si="176"/>
        <v>16317.11</v>
      </c>
      <c r="AZ182" s="2">
        <f t="shared" si="176"/>
        <v>0</v>
      </c>
      <c r="BA182" s="2">
        <f t="shared" si="176"/>
        <v>0</v>
      </c>
      <c r="BB182" s="2">
        <f t="shared" si="176"/>
        <v>0</v>
      </c>
      <c r="BC182" s="2">
        <f t="shared" si="176"/>
        <v>0</v>
      </c>
      <c r="BD182" s="2">
        <f t="shared" si="176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ROUND(SUMIF(AA170:AA180,"=109209517",FQ170:FQ180),2)</f>
        <v>0</v>
      </c>
      <c r="BY182" s="2">
        <f>ROUND(SUMIF(AA170:AA180,"=109209517",FR170:FR180),2)</f>
        <v>0</v>
      </c>
      <c r="BZ182" s="2">
        <f>ROUND(SUMIF(AA170:AA180,"=109209517",GL170:GL180),2)</f>
        <v>0</v>
      </c>
      <c r="CA182" s="2">
        <f>ROUND(SUMIF(AA170:AA180,"=109209517",GM170:GM180),2)</f>
        <v>40538.14</v>
      </c>
      <c r="CB182" s="2">
        <f>ROUND(SUMIF(AA170:AA180,"=109209517",GN170:GN180),2)</f>
        <v>40538.14</v>
      </c>
      <c r="CC182" s="2">
        <f>ROUND(SUMIF(AA170:AA180,"=109209517",GO170:GO180),2)</f>
        <v>0</v>
      </c>
      <c r="CD182" s="2">
        <f>ROUND(SUMIF(AA170:AA180,"=109209517",GP170:GP180),2)</f>
        <v>0</v>
      </c>
      <c r="CE182" s="2">
        <f>AC182-BX182</f>
        <v>16317.11</v>
      </c>
      <c r="CF182" s="2">
        <f>AC182-BY182</f>
        <v>16317.11</v>
      </c>
      <c r="CG182" s="2">
        <f>BX182-BZ182</f>
        <v>0</v>
      </c>
      <c r="CH182" s="2">
        <f>AC182-BX182-BY182+BZ182</f>
        <v>16317.11</v>
      </c>
      <c r="CI182" s="2">
        <f>BY182-BZ182</f>
        <v>0</v>
      </c>
      <c r="CJ182" s="2">
        <f>ROUND(SUMIF(AA170:AA180,"=109209517",GX170:GX180),2)</f>
        <v>0</v>
      </c>
      <c r="CK182" s="2">
        <f>ROUND(SUMIF(AA170:AA180,"=109209517",GY170:GY180),2)</f>
        <v>0</v>
      </c>
      <c r="CL182" s="2">
        <f>ROUND(SUMIF(AA170:AA180,"=109209517",GZ170:GZ180),2)</f>
        <v>0</v>
      </c>
      <c r="CM182" s="2">
        <f>ROUND(SUMIF(AA170:AA180,"=109209517",HD170:HD180),2)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28291.11</v>
      </c>
      <c r="G184" s="4" t="s">
        <v>112</v>
      </c>
      <c r="H184" s="4" t="s">
        <v>113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28291.11</v>
      </c>
      <c r="X184" s="4">
        <v>1</v>
      </c>
      <c r="Y184" s="4">
        <v>28291.11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16317.11</v>
      </c>
      <c r="G185" s="4" t="s">
        <v>114</v>
      </c>
      <c r="H185" s="4" t="s">
        <v>115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16317.11</v>
      </c>
      <c r="X185" s="4">
        <v>1</v>
      </c>
      <c r="Y185" s="4">
        <v>16317.11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116</v>
      </c>
      <c r="H186" s="4" t="s">
        <v>117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16317.11</v>
      </c>
      <c r="G187" s="4" t="s">
        <v>118</v>
      </c>
      <c r="H187" s="4" t="s">
        <v>119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16317.11</v>
      </c>
      <c r="X187" s="4">
        <v>1</v>
      </c>
      <c r="Y187" s="4">
        <v>16317.11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16317.11</v>
      </c>
      <c r="G188" s="4" t="s">
        <v>120</v>
      </c>
      <c r="H188" s="4" t="s">
        <v>121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16317.11</v>
      </c>
      <c r="X188" s="4">
        <v>1</v>
      </c>
      <c r="Y188" s="4">
        <v>16317.11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122</v>
      </c>
      <c r="H189" s="4" t="s">
        <v>123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16317.11</v>
      </c>
      <c r="G190" s="4" t="s">
        <v>124</v>
      </c>
      <c r="H190" s="4" t="s">
        <v>125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16317.11</v>
      </c>
      <c r="X190" s="4">
        <v>1</v>
      </c>
      <c r="Y190" s="4">
        <v>16317.11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126</v>
      </c>
      <c r="H191" s="4" t="s">
        <v>127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128</v>
      </c>
      <c r="H192" s="4" t="s">
        <v>129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130</v>
      </c>
      <c r="H193" s="4" t="s">
        <v>131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7678.79</v>
      </c>
      <c r="G194" s="4" t="s">
        <v>132</v>
      </c>
      <c r="H194" s="4" t="s">
        <v>133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7678.79</v>
      </c>
      <c r="X194" s="4">
        <v>1</v>
      </c>
      <c r="Y194" s="4">
        <v>7678.79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134</v>
      </c>
      <c r="H195" s="4" t="s">
        <v>135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2956.51</v>
      </c>
      <c r="G196" s="4" t="s">
        <v>136</v>
      </c>
      <c r="H196" s="4" t="s">
        <v>137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2956.51</v>
      </c>
      <c r="X196" s="4">
        <v>1</v>
      </c>
      <c r="Y196" s="4">
        <v>2956.51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4295.21</v>
      </c>
      <c r="G197" s="4" t="s">
        <v>138</v>
      </c>
      <c r="H197" s="4" t="s">
        <v>139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4295.21</v>
      </c>
      <c r="X197" s="4">
        <v>1</v>
      </c>
      <c r="Y197" s="4">
        <v>4295.21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140</v>
      </c>
      <c r="H198" s="4" t="s">
        <v>141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40538.14</v>
      </c>
      <c r="G199" s="4" t="s">
        <v>142</v>
      </c>
      <c r="H199" s="4" t="s">
        <v>143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40538.14</v>
      </c>
      <c r="X199" s="4">
        <v>1</v>
      </c>
      <c r="Y199" s="4">
        <v>40538.14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144</v>
      </c>
      <c r="H200" s="4" t="s">
        <v>145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146</v>
      </c>
      <c r="H201" s="4" t="s">
        <v>147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148</v>
      </c>
      <c r="H202" s="4" t="s">
        <v>149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150</v>
      </c>
      <c r="H203" s="4" t="s">
        <v>151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13.493945399999999</v>
      </c>
      <c r="G204" s="4" t="s">
        <v>152</v>
      </c>
      <c r="H204" s="4" t="s">
        <v>153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13.493945400000001</v>
      </c>
      <c r="X204" s="4">
        <v>1</v>
      </c>
      <c r="Y204" s="4">
        <v>13.493945400000001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154</v>
      </c>
      <c r="H205" s="4" t="s">
        <v>155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156</v>
      </c>
      <c r="H206" s="4" t="s">
        <v>157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158</v>
      </c>
      <c r="H207" s="4" t="s">
        <v>159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5111.3</v>
      </c>
      <c r="G208" s="4" t="s">
        <v>160</v>
      </c>
      <c r="H208" s="4" t="s">
        <v>161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5111.3</v>
      </c>
      <c r="X208" s="4">
        <v>1</v>
      </c>
      <c r="Y208" s="4">
        <v>5111.3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2405.31</v>
      </c>
      <c r="G209" s="4" t="s">
        <v>162</v>
      </c>
      <c r="H209" s="4" t="s">
        <v>163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2405.31</v>
      </c>
      <c r="X209" s="4">
        <v>1</v>
      </c>
      <c r="Y209" s="4">
        <v>2405.31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40538.14</v>
      </c>
      <c r="G210" s="4" t="s">
        <v>164</v>
      </c>
      <c r="H210" s="4" t="s">
        <v>165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40538.14</v>
      </c>
      <c r="X210" s="4">
        <v>1</v>
      </c>
      <c r="Y210" s="4">
        <v>40538.14</v>
      </c>
      <c r="Z210" s="4"/>
      <c r="AA210" s="4"/>
      <c r="AB210" s="4"/>
    </row>
    <row r="212" spans="1:245" x14ac:dyDescent="0.2">
      <c r="A212" s="1">
        <v>5</v>
      </c>
      <c r="B212" s="1">
        <v>1</v>
      </c>
      <c r="C212" s="1"/>
      <c r="D212" s="1">
        <f>ROW(A232)</f>
        <v>232</v>
      </c>
      <c r="E212" s="1"/>
      <c r="F212" s="1" t="s">
        <v>17</v>
      </c>
      <c r="G212" s="1" t="s">
        <v>281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77">B232</f>
        <v>1</v>
      </c>
      <c r="C214" s="2">
        <f t="shared" si="177"/>
        <v>5</v>
      </c>
      <c r="D214" s="2">
        <f t="shared" si="177"/>
        <v>212</v>
      </c>
      <c r="E214" s="2">
        <f t="shared" si="177"/>
        <v>0</v>
      </c>
      <c r="F214" s="2" t="str">
        <f t="shared" si="177"/>
        <v>Новый подраздел</v>
      </c>
      <c r="G214" s="2" t="str">
        <f t="shared" si="177"/>
        <v>Подраздел: Освещение и обогрев</v>
      </c>
      <c r="H214" s="2"/>
      <c r="I214" s="2"/>
      <c r="J214" s="2"/>
      <c r="K214" s="2"/>
      <c r="L214" s="2"/>
      <c r="M214" s="2"/>
      <c r="N214" s="2"/>
      <c r="O214" s="2">
        <f t="shared" ref="O214:AT214" si="178">O232</f>
        <v>24118.23</v>
      </c>
      <c r="P214" s="2">
        <f t="shared" si="178"/>
        <v>6867.03</v>
      </c>
      <c r="Q214" s="2">
        <f t="shared" si="178"/>
        <v>2255.2399999999998</v>
      </c>
      <c r="R214" s="2">
        <f t="shared" si="178"/>
        <v>946.48</v>
      </c>
      <c r="S214" s="2">
        <f t="shared" si="178"/>
        <v>14995.96</v>
      </c>
      <c r="T214" s="2">
        <f t="shared" si="178"/>
        <v>0</v>
      </c>
      <c r="U214" s="2">
        <f t="shared" si="178"/>
        <v>46.458740400000003</v>
      </c>
      <c r="V214" s="2">
        <f t="shared" si="178"/>
        <v>0</v>
      </c>
      <c r="W214" s="2">
        <f t="shared" si="178"/>
        <v>0</v>
      </c>
      <c r="X214" s="2">
        <f t="shared" si="178"/>
        <v>13796.28</v>
      </c>
      <c r="Y214" s="2">
        <f t="shared" si="178"/>
        <v>6448.25</v>
      </c>
      <c r="Z214" s="2">
        <f t="shared" si="178"/>
        <v>0</v>
      </c>
      <c r="AA214" s="2">
        <f t="shared" si="178"/>
        <v>0</v>
      </c>
      <c r="AB214" s="2">
        <f t="shared" si="178"/>
        <v>24118.23</v>
      </c>
      <c r="AC214" s="2">
        <f t="shared" si="178"/>
        <v>6867.03</v>
      </c>
      <c r="AD214" s="2">
        <f t="shared" si="178"/>
        <v>2255.2399999999998</v>
      </c>
      <c r="AE214" s="2">
        <f t="shared" si="178"/>
        <v>946.48</v>
      </c>
      <c r="AF214" s="2">
        <f t="shared" si="178"/>
        <v>14995.96</v>
      </c>
      <c r="AG214" s="2">
        <f t="shared" si="178"/>
        <v>0</v>
      </c>
      <c r="AH214" s="2">
        <f t="shared" si="178"/>
        <v>46.458740400000003</v>
      </c>
      <c r="AI214" s="2">
        <f t="shared" si="178"/>
        <v>0</v>
      </c>
      <c r="AJ214" s="2">
        <f t="shared" si="178"/>
        <v>0</v>
      </c>
      <c r="AK214" s="2">
        <f t="shared" si="178"/>
        <v>13796.28</v>
      </c>
      <c r="AL214" s="2">
        <f t="shared" si="178"/>
        <v>6448.25</v>
      </c>
      <c r="AM214" s="2">
        <f t="shared" si="178"/>
        <v>0</v>
      </c>
      <c r="AN214" s="2">
        <f t="shared" si="178"/>
        <v>0</v>
      </c>
      <c r="AO214" s="2">
        <f t="shared" si="178"/>
        <v>0</v>
      </c>
      <c r="AP214" s="2">
        <f t="shared" si="178"/>
        <v>0</v>
      </c>
      <c r="AQ214" s="2">
        <f t="shared" si="178"/>
        <v>0</v>
      </c>
      <c r="AR214" s="2">
        <f t="shared" si="178"/>
        <v>45877.13</v>
      </c>
      <c r="AS214" s="2">
        <f t="shared" si="178"/>
        <v>0</v>
      </c>
      <c r="AT214" s="2">
        <f t="shared" si="178"/>
        <v>45877.13</v>
      </c>
      <c r="AU214" s="2">
        <f t="shared" ref="AU214:BZ214" si="179">AU232</f>
        <v>0</v>
      </c>
      <c r="AV214" s="2">
        <f t="shared" si="179"/>
        <v>6867.03</v>
      </c>
      <c r="AW214" s="2">
        <f t="shared" si="179"/>
        <v>6867.03</v>
      </c>
      <c r="AX214" s="2">
        <f t="shared" si="179"/>
        <v>0</v>
      </c>
      <c r="AY214" s="2">
        <f t="shared" si="179"/>
        <v>6867.03</v>
      </c>
      <c r="AZ214" s="2">
        <f t="shared" si="179"/>
        <v>0</v>
      </c>
      <c r="BA214" s="2">
        <f t="shared" si="179"/>
        <v>0</v>
      </c>
      <c r="BB214" s="2">
        <f t="shared" si="179"/>
        <v>0</v>
      </c>
      <c r="BC214" s="2">
        <f t="shared" si="179"/>
        <v>0</v>
      </c>
      <c r="BD214" s="2">
        <f t="shared" si="179"/>
        <v>0</v>
      </c>
      <c r="BE214" s="2">
        <f t="shared" si="179"/>
        <v>0</v>
      </c>
      <c r="BF214" s="2">
        <f t="shared" si="179"/>
        <v>0</v>
      </c>
      <c r="BG214" s="2">
        <f t="shared" si="179"/>
        <v>0</v>
      </c>
      <c r="BH214" s="2">
        <f t="shared" si="179"/>
        <v>0</v>
      </c>
      <c r="BI214" s="2">
        <f t="shared" si="179"/>
        <v>0</v>
      </c>
      <c r="BJ214" s="2">
        <f t="shared" si="179"/>
        <v>0</v>
      </c>
      <c r="BK214" s="2">
        <f t="shared" si="179"/>
        <v>0</v>
      </c>
      <c r="BL214" s="2">
        <f t="shared" si="179"/>
        <v>0</v>
      </c>
      <c r="BM214" s="2">
        <f t="shared" si="179"/>
        <v>0</v>
      </c>
      <c r="BN214" s="2">
        <f t="shared" si="179"/>
        <v>0</v>
      </c>
      <c r="BO214" s="2">
        <f t="shared" si="179"/>
        <v>0</v>
      </c>
      <c r="BP214" s="2">
        <f t="shared" si="179"/>
        <v>0</v>
      </c>
      <c r="BQ214" s="2">
        <f t="shared" si="179"/>
        <v>0</v>
      </c>
      <c r="BR214" s="2">
        <f t="shared" si="179"/>
        <v>0</v>
      </c>
      <c r="BS214" s="2">
        <f t="shared" si="179"/>
        <v>0</v>
      </c>
      <c r="BT214" s="2">
        <f t="shared" si="179"/>
        <v>0</v>
      </c>
      <c r="BU214" s="2">
        <f t="shared" si="179"/>
        <v>0</v>
      </c>
      <c r="BV214" s="2">
        <f t="shared" si="179"/>
        <v>0</v>
      </c>
      <c r="BW214" s="2">
        <f t="shared" si="179"/>
        <v>0</v>
      </c>
      <c r="BX214" s="2">
        <f t="shared" si="179"/>
        <v>0</v>
      </c>
      <c r="BY214" s="2">
        <f t="shared" si="179"/>
        <v>0</v>
      </c>
      <c r="BZ214" s="2">
        <f t="shared" si="179"/>
        <v>0</v>
      </c>
      <c r="CA214" s="2">
        <f t="shared" ref="CA214:DF214" si="180">CA232</f>
        <v>45877.13</v>
      </c>
      <c r="CB214" s="2">
        <f t="shared" si="180"/>
        <v>0</v>
      </c>
      <c r="CC214" s="2">
        <f t="shared" si="180"/>
        <v>45877.13</v>
      </c>
      <c r="CD214" s="2">
        <f t="shared" si="180"/>
        <v>0</v>
      </c>
      <c r="CE214" s="2">
        <f t="shared" si="180"/>
        <v>6867.03</v>
      </c>
      <c r="CF214" s="2">
        <f t="shared" si="180"/>
        <v>6867.03</v>
      </c>
      <c r="CG214" s="2">
        <f t="shared" si="180"/>
        <v>0</v>
      </c>
      <c r="CH214" s="2">
        <f t="shared" si="180"/>
        <v>6867.03</v>
      </c>
      <c r="CI214" s="2">
        <f t="shared" si="180"/>
        <v>0</v>
      </c>
      <c r="CJ214" s="2">
        <f t="shared" si="180"/>
        <v>0</v>
      </c>
      <c r="CK214" s="2">
        <f t="shared" si="180"/>
        <v>0</v>
      </c>
      <c r="CL214" s="2">
        <f t="shared" si="180"/>
        <v>0</v>
      </c>
      <c r="CM214" s="2">
        <f t="shared" si="180"/>
        <v>0</v>
      </c>
      <c r="CN214" s="2">
        <f t="shared" si="180"/>
        <v>0</v>
      </c>
      <c r="CO214" s="2">
        <f t="shared" si="180"/>
        <v>0</v>
      </c>
      <c r="CP214" s="2">
        <f t="shared" si="180"/>
        <v>0</v>
      </c>
      <c r="CQ214" s="2">
        <f t="shared" si="180"/>
        <v>0</v>
      </c>
      <c r="CR214" s="2">
        <f t="shared" si="180"/>
        <v>0</v>
      </c>
      <c r="CS214" s="2">
        <f t="shared" si="180"/>
        <v>0</v>
      </c>
      <c r="CT214" s="2">
        <f t="shared" si="180"/>
        <v>0</v>
      </c>
      <c r="CU214" s="2">
        <f t="shared" si="180"/>
        <v>0</v>
      </c>
      <c r="CV214" s="2">
        <f t="shared" si="180"/>
        <v>0</v>
      </c>
      <c r="CW214" s="2">
        <f t="shared" si="180"/>
        <v>0</v>
      </c>
      <c r="CX214" s="2">
        <f t="shared" si="180"/>
        <v>0</v>
      </c>
      <c r="CY214" s="2">
        <f t="shared" si="180"/>
        <v>0</v>
      </c>
      <c r="CZ214" s="2">
        <f t="shared" si="180"/>
        <v>0</v>
      </c>
      <c r="DA214" s="2">
        <f t="shared" si="180"/>
        <v>0</v>
      </c>
      <c r="DB214" s="2">
        <f t="shared" si="180"/>
        <v>0</v>
      </c>
      <c r="DC214" s="2">
        <f t="shared" si="180"/>
        <v>0</v>
      </c>
      <c r="DD214" s="2">
        <f t="shared" si="180"/>
        <v>0</v>
      </c>
      <c r="DE214" s="2">
        <f t="shared" si="180"/>
        <v>0</v>
      </c>
      <c r="DF214" s="2">
        <f t="shared" si="180"/>
        <v>0</v>
      </c>
      <c r="DG214" s="3">
        <f t="shared" ref="DG214:EL214" si="181">DG232</f>
        <v>0</v>
      </c>
      <c r="DH214" s="3">
        <f t="shared" si="181"/>
        <v>0</v>
      </c>
      <c r="DI214" s="3">
        <f t="shared" si="181"/>
        <v>0</v>
      </c>
      <c r="DJ214" s="3">
        <f t="shared" si="181"/>
        <v>0</v>
      </c>
      <c r="DK214" s="3">
        <f t="shared" si="181"/>
        <v>0</v>
      </c>
      <c r="DL214" s="3">
        <f t="shared" si="181"/>
        <v>0</v>
      </c>
      <c r="DM214" s="3">
        <f t="shared" si="181"/>
        <v>0</v>
      </c>
      <c r="DN214" s="3">
        <f t="shared" si="181"/>
        <v>0</v>
      </c>
      <c r="DO214" s="3">
        <f t="shared" si="181"/>
        <v>0</v>
      </c>
      <c r="DP214" s="3">
        <f t="shared" si="181"/>
        <v>0</v>
      </c>
      <c r="DQ214" s="3">
        <f t="shared" si="181"/>
        <v>0</v>
      </c>
      <c r="DR214" s="3">
        <f t="shared" si="181"/>
        <v>0</v>
      </c>
      <c r="DS214" s="3">
        <f t="shared" si="181"/>
        <v>0</v>
      </c>
      <c r="DT214" s="3">
        <f t="shared" si="181"/>
        <v>0</v>
      </c>
      <c r="DU214" s="3">
        <f t="shared" si="181"/>
        <v>0</v>
      </c>
      <c r="DV214" s="3">
        <f t="shared" si="181"/>
        <v>0</v>
      </c>
      <c r="DW214" s="3">
        <f t="shared" si="181"/>
        <v>0</v>
      </c>
      <c r="DX214" s="3">
        <f t="shared" si="181"/>
        <v>0</v>
      </c>
      <c r="DY214" s="3">
        <f t="shared" si="181"/>
        <v>0</v>
      </c>
      <c r="DZ214" s="3">
        <f t="shared" si="181"/>
        <v>0</v>
      </c>
      <c r="EA214" s="3">
        <f t="shared" si="181"/>
        <v>0</v>
      </c>
      <c r="EB214" s="3">
        <f t="shared" si="181"/>
        <v>0</v>
      </c>
      <c r="EC214" s="3">
        <f t="shared" si="181"/>
        <v>0</v>
      </c>
      <c r="ED214" s="3">
        <f t="shared" si="181"/>
        <v>0</v>
      </c>
      <c r="EE214" s="3">
        <f t="shared" si="181"/>
        <v>0</v>
      </c>
      <c r="EF214" s="3">
        <f t="shared" si="181"/>
        <v>0</v>
      </c>
      <c r="EG214" s="3">
        <f t="shared" si="181"/>
        <v>0</v>
      </c>
      <c r="EH214" s="3">
        <f t="shared" si="181"/>
        <v>0</v>
      </c>
      <c r="EI214" s="3">
        <f t="shared" si="181"/>
        <v>0</v>
      </c>
      <c r="EJ214" s="3">
        <f t="shared" si="181"/>
        <v>0</v>
      </c>
      <c r="EK214" s="3">
        <f t="shared" si="181"/>
        <v>0</v>
      </c>
      <c r="EL214" s="3">
        <f t="shared" si="181"/>
        <v>0</v>
      </c>
      <c r="EM214" s="3">
        <f t="shared" ref="EM214:FR214" si="182">EM232</f>
        <v>0</v>
      </c>
      <c r="EN214" s="3">
        <f t="shared" si="182"/>
        <v>0</v>
      </c>
      <c r="EO214" s="3">
        <f t="shared" si="182"/>
        <v>0</v>
      </c>
      <c r="EP214" s="3">
        <f t="shared" si="182"/>
        <v>0</v>
      </c>
      <c r="EQ214" s="3">
        <f t="shared" si="182"/>
        <v>0</v>
      </c>
      <c r="ER214" s="3">
        <f t="shared" si="182"/>
        <v>0</v>
      </c>
      <c r="ES214" s="3">
        <f t="shared" si="182"/>
        <v>0</v>
      </c>
      <c r="ET214" s="3">
        <f t="shared" si="182"/>
        <v>0</v>
      </c>
      <c r="EU214" s="3">
        <f t="shared" si="182"/>
        <v>0</v>
      </c>
      <c r="EV214" s="3">
        <f t="shared" si="182"/>
        <v>0</v>
      </c>
      <c r="EW214" s="3">
        <f t="shared" si="182"/>
        <v>0</v>
      </c>
      <c r="EX214" s="3">
        <f t="shared" si="182"/>
        <v>0</v>
      </c>
      <c r="EY214" s="3">
        <f t="shared" si="182"/>
        <v>0</v>
      </c>
      <c r="EZ214" s="3">
        <f t="shared" si="182"/>
        <v>0</v>
      </c>
      <c r="FA214" s="3">
        <f t="shared" si="182"/>
        <v>0</v>
      </c>
      <c r="FB214" s="3">
        <f t="shared" si="182"/>
        <v>0</v>
      </c>
      <c r="FC214" s="3">
        <f t="shared" si="182"/>
        <v>0</v>
      </c>
      <c r="FD214" s="3">
        <f t="shared" si="182"/>
        <v>0</v>
      </c>
      <c r="FE214" s="3">
        <f t="shared" si="182"/>
        <v>0</v>
      </c>
      <c r="FF214" s="3">
        <f t="shared" si="182"/>
        <v>0</v>
      </c>
      <c r="FG214" s="3">
        <f t="shared" si="182"/>
        <v>0</v>
      </c>
      <c r="FH214" s="3">
        <f t="shared" si="182"/>
        <v>0</v>
      </c>
      <c r="FI214" s="3">
        <f t="shared" si="182"/>
        <v>0</v>
      </c>
      <c r="FJ214" s="3">
        <f t="shared" si="182"/>
        <v>0</v>
      </c>
      <c r="FK214" s="3">
        <f t="shared" si="182"/>
        <v>0</v>
      </c>
      <c r="FL214" s="3">
        <f t="shared" si="182"/>
        <v>0</v>
      </c>
      <c r="FM214" s="3">
        <f t="shared" si="182"/>
        <v>0</v>
      </c>
      <c r="FN214" s="3">
        <f t="shared" si="182"/>
        <v>0</v>
      </c>
      <c r="FO214" s="3">
        <f t="shared" si="182"/>
        <v>0</v>
      </c>
      <c r="FP214" s="3">
        <f t="shared" si="182"/>
        <v>0</v>
      </c>
      <c r="FQ214" s="3">
        <f t="shared" si="182"/>
        <v>0</v>
      </c>
      <c r="FR214" s="3">
        <f t="shared" si="182"/>
        <v>0</v>
      </c>
      <c r="FS214" s="3">
        <f t="shared" ref="FS214:GX214" si="183">FS232</f>
        <v>0</v>
      </c>
      <c r="FT214" s="3">
        <f t="shared" si="183"/>
        <v>0</v>
      </c>
      <c r="FU214" s="3">
        <f t="shared" si="183"/>
        <v>0</v>
      </c>
      <c r="FV214" s="3">
        <f t="shared" si="183"/>
        <v>0</v>
      </c>
      <c r="FW214" s="3">
        <f t="shared" si="183"/>
        <v>0</v>
      </c>
      <c r="FX214" s="3">
        <f t="shared" si="183"/>
        <v>0</v>
      </c>
      <c r="FY214" s="3">
        <f t="shared" si="183"/>
        <v>0</v>
      </c>
      <c r="FZ214" s="3">
        <f t="shared" si="183"/>
        <v>0</v>
      </c>
      <c r="GA214" s="3">
        <f t="shared" si="183"/>
        <v>0</v>
      </c>
      <c r="GB214" s="3">
        <f t="shared" si="183"/>
        <v>0</v>
      </c>
      <c r="GC214" s="3">
        <f t="shared" si="183"/>
        <v>0</v>
      </c>
      <c r="GD214" s="3">
        <f t="shared" si="183"/>
        <v>0</v>
      </c>
      <c r="GE214" s="3">
        <f t="shared" si="183"/>
        <v>0</v>
      </c>
      <c r="GF214" s="3">
        <f t="shared" si="183"/>
        <v>0</v>
      </c>
      <c r="GG214" s="3">
        <f t="shared" si="183"/>
        <v>0</v>
      </c>
      <c r="GH214" s="3">
        <f t="shared" si="183"/>
        <v>0</v>
      </c>
      <c r="GI214" s="3">
        <f t="shared" si="183"/>
        <v>0</v>
      </c>
      <c r="GJ214" s="3">
        <f t="shared" si="183"/>
        <v>0</v>
      </c>
      <c r="GK214" s="3">
        <f t="shared" si="183"/>
        <v>0</v>
      </c>
      <c r="GL214" s="3">
        <f t="shared" si="183"/>
        <v>0</v>
      </c>
      <c r="GM214" s="3">
        <f t="shared" si="183"/>
        <v>0</v>
      </c>
      <c r="GN214" s="3">
        <f t="shared" si="183"/>
        <v>0</v>
      </c>
      <c r="GO214" s="3">
        <f t="shared" si="183"/>
        <v>0</v>
      </c>
      <c r="GP214" s="3">
        <f t="shared" si="183"/>
        <v>0</v>
      </c>
      <c r="GQ214" s="3">
        <f t="shared" si="183"/>
        <v>0</v>
      </c>
      <c r="GR214" s="3">
        <f t="shared" si="183"/>
        <v>0</v>
      </c>
      <c r="GS214" s="3">
        <f t="shared" si="183"/>
        <v>0</v>
      </c>
      <c r="GT214" s="3">
        <f t="shared" si="183"/>
        <v>0</v>
      </c>
      <c r="GU214" s="3">
        <f t="shared" si="183"/>
        <v>0</v>
      </c>
      <c r="GV214" s="3">
        <f t="shared" si="183"/>
        <v>0</v>
      </c>
      <c r="GW214" s="3">
        <f t="shared" si="183"/>
        <v>0</v>
      </c>
      <c r="GX214" s="3">
        <f t="shared" si="183"/>
        <v>0</v>
      </c>
    </row>
    <row r="216" spans="1:245" x14ac:dyDescent="0.2">
      <c r="A216">
        <v>17</v>
      </c>
      <c r="B216">
        <v>1</v>
      </c>
      <c r="C216">
        <f>ROW(SmtRes!A62)</f>
        <v>62</v>
      </c>
      <c r="D216">
        <f>ROW(EtalonRes!A61)</f>
        <v>61</v>
      </c>
      <c r="E216" t="s">
        <v>282</v>
      </c>
      <c r="F216" t="s">
        <v>283</v>
      </c>
      <c r="G216" t="s">
        <v>284</v>
      </c>
      <c r="H216" t="s">
        <v>285</v>
      </c>
      <c r="I216">
        <v>0.08</v>
      </c>
      <c r="J216">
        <v>0</v>
      </c>
      <c r="K216">
        <v>0.08</v>
      </c>
      <c r="O216">
        <f t="shared" ref="O216:O230" si="184">ROUND(CP216,2)</f>
        <v>2518.9899999999998</v>
      </c>
      <c r="P216">
        <f t="shared" ref="P216:P230" si="185">ROUND((ROUND((AC216*AW216*I216),2)*BC216),2)</f>
        <v>208.35</v>
      </c>
      <c r="Q216">
        <f t="shared" ref="Q216:Q230" si="186">(ROUND((ROUND(((ET216)*AV216*I216),2)*BB216),2)+ROUND((ROUND(((AE216-(EU216))*AV216*I216),2)*BS216),2))</f>
        <v>131.24</v>
      </c>
      <c r="R216">
        <f t="shared" ref="R216:R230" si="187">ROUND((ROUND((AE216*AV216*I216),2)*BS216),2)</f>
        <v>58.37</v>
      </c>
      <c r="S216">
        <f t="shared" ref="S216:S230" si="188">ROUND((ROUND((AF216*AV216*I216),2)*BA216),2)</f>
        <v>2179.4</v>
      </c>
      <c r="T216">
        <f t="shared" ref="T216:T230" si="189">ROUND(CU216*I216,2)</f>
        <v>0</v>
      </c>
      <c r="U216">
        <f t="shared" ref="U216:U230" si="190">CV216*I216</f>
        <v>6.4327680000000003</v>
      </c>
      <c r="V216">
        <f t="shared" ref="V216:V230" si="191">CW216*I216</f>
        <v>0</v>
      </c>
      <c r="W216">
        <f t="shared" ref="W216:W230" si="192">ROUND(CX216*I216,2)</f>
        <v>0</v>
      </c>
      <c r="X216">
        <f t="shared" ref="X216:X230" si="193">ROUND(CY216,2)</f>
        <v>2005.05</v>
      </c>
      <c r="Y216">
        <f t="shared" ref="Y216:Y230" si="194">ROUND(CZ216,2)</f>
        <v>937.14</v>
      </c>
      <c r="AA216">
        <v>109209517</v>
      </c>
      <c r="AB216">
        <f t="shared" ref="AB216:AB230" si="195">ROUND((AC216+AD216+AF216),6)</f>
        <v>1529.43</v>
      </c>
      <c r="AC216">
        <f t="shared" ref="AC216:AC230" si="196">ROUND((ES216),6)</f>
        <v>373.1</v>
      </c>
      <c r="AD216">
        <f t="shared" ref="AD216:AD230" si="197">ROUND((((ET216)-(EU216))+AE216),6)</f>
        <v>157.93</v>
      </c>
      <c r="AE216">
        <f t="shared" ref="AE216:AE230" si="198">ROUND((EU216),6)</f>
        <v>26.78</v>
      </c>
      <c r="AF216">
        <f t="shared" ref="AF216:AF230" si="199">ROUND((EV216),6)</f>
        <v>998.4</v>
      </c>
      <c r="AG216">
        <f t="shared" ref="AG216:AG230" si="200">ROUND((AP216),6)</f>
        <v>0</v>
      </c>
      <c r="AH216">
        <f t="shared" ref="AH216:AH230" si="201">(EW216)</f>
        <v>76.8</v>
      </c>
      <c r="AI216">
        <f t="shared" ref="AI216:AI230" si="202">(EX216)</f>
        <v>0</v>
      </c>
      <c r="AJ216">
        <f t="shared" ref="AJ216:AJ230" si="203">(AS216)</f>
        <v>0</v>
      </c>
      <c r="AK216">
        <v>1529.43</v>
      </c>
      <c r="AL216">
        <v>373.1</v>
      </c>
      <c r="AM216">
        <v>157.93</v>
      </c>
      <c r="AN216">
        <v>26.78</v>
      </c>
      <c r="AO216">
        <v>998.4</v>
      </c>
      <c r="AP216">
        <v>0</v>
      </c>
      <c r="AQ216">
        <v>76.8</v>
      </c>
      <c r="AR216">
        <v>0</v>
      </c>
      <c r="AS216">
        <v>0</v>
      </c>
      <c r="AT216">
        <v>92</v>
      </c>
      <c r="AU216">
        <v>43</v>
      </c>
      <c r="AV216">
        <v>1.0469999999999999</v>
      </c>
      <c r="AW216">
        <v>1</v>
      </c>
      <c r="AZ216">
        <v>1</v>
      </c>
      <c r="BA216">
        <v>26.06</v>
      </c>
      <c r="BB216">
        <v>9.92</v>
      </c>
      <c r="BC216">
        <v>6.98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286</v>
      </c>
      <c r="BM216">
        <v>333</v>
      </c>
      <c r="BN216">
        <v>0</v>
      </c>
      <c r="BO216" t="s">
        <v>283</v>
      </c>
      <c r="BP216">
        <v>1</v>
      </c>
      <c r="BQ216">
        <v>40</v>
      </c>
      <c r="BR216">
        <v>0</v>
      </c>
      <c r="BS216">
        <v>26.06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ref="CP216:CP230" si="204">(P216+Q216+S216)</f>
        <v>2518.9900000000002</v>
      </c>
      <c r="CQ216">
        <f t="shared" ref="CQ216:CQ230" si="205">ROUND((ROUND((AC216*AW216*1),2)*BC216),2)</f>
        <v>2604.2399999999998</v>
      </c>
      <c r="CR216">
        <f t="shared" ref="CR216:CR230" si="206">(ROUND((ROUND(((ET216)*AV216*1),2)*BB216),2)+ROUND((ROUND(((AE216-(EU216))*AV216*1),2)*BS216),2))</f>
        <v>1640.27</v>
      </c>
      <c r="CS216">
        <f t="shared" ref="CS216:CS230" si="207">ROUND((ROUND((AE216*AV216*1),2)*BS216),2)</f>
        <v>730.72</v>
      </c>
      <c r="CT216">
        <f t="shared" ref="CT216:CT230" si="208">ROUND((ROUND((AF216*AV216*1),2)*BA216),2)</f>
        <v>27241.040000000001</v>
      </c>
      <c r="CU216">
        <f t="shared" ref="CU216:CU230" si="209">AG216</f>
        <v>0</v>
      </c>
      <c r="CV216">
        <f t="shared" ref="CV216:CV230" si="210">(AH216*AV216)</f>
        <v>80.409599999999998</v>
      </c>
      <c r="CW216">
        <f t="shared" ref="CW216:CW230" si="211">AI216</f>
        <v>0</v>
      </c>
      <c r="CX216">
        <f t="shared" ref="CX216:CX230" si="212">AJ216</f>
        <v>0</v>
      </c>
      <c r="CY216">
        <f t="shared" ref="CY216:CY230" si="213">S216*(BZ216/100)</f>
        <v>2005.0480000000002</v>
      </c>
      <c r="CZ216">
        <f t="shared" ref="CZ216:CZ230" si="214">S216*(CA216/100)</f>
        <v>937.14200000000005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1.0469999999999999</v>
      </c>
      <c r="DQ216">
        <v>1</v>
      </c>
      <c r="DU216">
        <v>1010</v>
      </c>
      <c r="DV216" t="s">
        <v>285</v>
      </c>
      <c r="DW216" t="s">
        <v>285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94151702</v>
      </c>
      <c r="EF216">
        <v>40</v>
      </c>
      <c r="EG216" t="s">
        <v>24</v>
      </c>
      <c r="EH216">
        <v>0</v>
      </c>
      <c r="EI216" t="s">
        <v>3</v>
      </c>
      <c r="EJ216">
        <v>2</v>
      </c>
      <c r="EK216">
        <v>333</v>
      </c>
      <c r="EL216" t="s">
        <v>35</v>
      </c>
      <c r="EM216" t="s">
        <v>36</v>
      </c>
      <c r="EO216" t="s">
        <v>3</v>
      </c>
      <c r="EQ216">
        <v>131072</v>
      </c>
      <c r="ER216">
        <v>1529.43</v>
      </c>
      <c r="ES216">
        <v>373.1</v>
      </c>
      <c r="ET216">
        <v>157.93</v>
      </c>
      <c r="EU216">
        <v>26.78</v>
      </c>
      <c r="EV216">
        <v>998.4</v>
      </c>
      <c r="EW216">
        <v>76.8</v>
      </c>
      <c r="EX216">
        <v>0</v>
      </c>
      <c r="EY216">
        <v>0</v>
      </c>
      <c r="FQ216">
        <v>0</v>
      </c>
      <c r="FR216">
        <f t="shared" ref="FR216:FR230" si="215">ROUND(IF(AND(BH216=3,BI216=3),P216,0),2)</f>
        <v>0</v>
      </c>
      <c r="FS216">
        <v>0</v>
      </c>
      <c r="FX216">
        <v>112</v>
      </c>
      <c r="FY216">
        <v>70</v>
      </c>
      <c r="GA216" t="s">
        <v>3</v>
      </c>
      <c r="GD216">
        <v>0</v>
      </c>
      <c r="GF216">
        <v>1106829143</v>
      </c>
      <c r="GG216">
        <v>2</v>
      </c>
      <c r="GH216">
        <v>1</v>
      </c>
      <c r="GI216">
        <v>2</v>
      </c>
      <c r="GJ216">
        <v>0</v>
      </c>
      <c r="GK216">
        <f>ROUND(R216*(R12)/100,2)</f>
        <v>93.39</v>
      </c>
      <c r="GL216">
        <f t="shared" ref="GL216:GL230" si="216">ROUND(IF(AND(BH216=3,BI216=3,FS216&lt;&gt;0),P216,0),2)</f>
        <v>0</v>
      </c>
      <c r="GM216">
        <f t="shared" ref="GM216:GM230" si="217">ROUND(O216+X216+Y216+GK216,2)+GX216</f>
        <v>5554.57</v>
      </c>
      <c r="GN216">
        <f t="shared" ref="GN216:GN230" si="218">IF(OR(BI216=0,BI216=1),ROUND(O216+X216+Y216+GK216,2),0)</f>
        <v>0</v>
      </c>
      <c r="GO216">
        <f t="shared" ref="GO216:GO230" si="219">IF(BI216=2,ROUND(O216+X216+Y216+GK216,2),0)</f>
        <v>5554.57</v>
      </c>
      <c r="GP216">
        <f t="shared" ref="GP216:GP230" si="220">IF(BI216=4,ROUND(O216+X216+Y216+GK216,2)+GX216,0)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21">ROUND((GT216),6)</f>
        <v>0</v>
      </c>
      <c r="GW216">
        <v>1</v>
      </c>
      <c r="GX216">
        <f t="shared" ref="GX216:GX230" si="222">ROUND(HC216*I216,2)</f>
        <v>0</v>
      </c>
      <c r="HA216">
        <v>0</v>
      </c>
      <c r="HB216">
        <v>0</v>
      </c>
      <c r="HC216">
        <f t="shared" ref="HC216:HC230" si="223"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ROW(SmtRes!A63)</f>
        <v>63</v>
      </c>
      <c r="D217">
        <f>ROW(EtalonRes!A62)</f>
        <v>62</v>
      </c>
      <c r="E217" t="s">
        <v>287</v>
      </c>
      <c r="F217" t="s">
        <v>288</v>
      </c>
      <c r="G217" t="s">
        <v>289</v>
      </c>
      <c r="H217" t="s">
        <v>285</v>
      </c>
      <c r="I217">
        <v>0.03</v>
      </c>
      <c r="J217">
        <v>0</v>
      </c>
      <c r="K217">
        <v>0.03</v>
      </c>
      <c r="O217">
        <f t="shared" si="184"/>
        <v>810.18</v>
      </c>
      <c r="P217">
        <f t="shared" si="185"/>
        <v>20.100000000000001</v>
      </c>
      <c r="Q217">
        <f t="shared" si="186"/>
        <v>45.29</v>
      </c>
      <c r="R217">
        <f t="shared" si="187"/>
        <v>10.16</v>
      </c>
      <c r="S217">
        <f t="shared" si="188"/>
        <v>744.79</v>
      </c>
      <c r="T217">
        <f t="shared" si="189"/>
        <v>0</v>
      </c>
      <c r="U217">
        <f t="shared" si="190"/>
        <v>2.1986999999999997</v>
      </c>
      <c r="V217">
        <f t="shared" si="191"/>
        <v>0</v>
      </c>
      <c r="W217">
        <f t="shared" si="192"/>
        <v>0</v>
      </c>
      <c r="X217">
        <f t="shared" si="193"/>
        <v>685.21</v>
      </c>
      <c r="Y217">
        <f t="shared" si="194"/>
        <v>320.26</v>
      </c>
      <c r="AA217">
        <v>109209517</v>
      </c>
      <c r="AB217">
        <f t="shared" si="195"/>
        <v>1187.1199999999999</v>
      </c>
      <c r="AC217">
        <f t="shared" si="196"/>
        <v>95.9</v>
      </c>
      <c r="AD217">
        <f t="shared" si="197"/>
        <v>181.22</v>
      </c>
      <c r="AE217">
        <f t="shared" si="198"/>
        <v>12.49</v>
      </c>
      <c r="AF217">
        <f t="shared" si="199"/>
        <v>910</v>
      </c>
      <c r="AG217">
        <f t="shared" si="200"/>
        <v>0</v>
      </c>
      <c r="AH217">
        <f t="shared" si="201"/>
        <v>70</v>
      </c>
      <c r="AI217">
        <f t="shared" si="202"/>
        <v>0</v>
      </c>
      <c r="AJ217">
        <f t="shared" si="203"/>
        <v>0</v>
      </c>
      <c r="AK217">
        <v>1187.1199999999999</v>
      </c>
      <c r="AL217">
        <v>95.9</v>
      </c>
      <c r="AM217">
        <v>181.22</v>
      </c>
      <c r="AN217">
        <v>12.49</v>
      </c>
      <c r="AO217">
        <v>910</v>
      </c>
      <c r="AP217">
        <v>0</v>
      </c>
      <c r="AQ217">
        <v>70</v>
      </c>
      <c r="AR217">
        <v>0</v>
      </c>
      <c r="AS217">
        <v>0</v>
      </c>
      <c r="AT217">
        <v>92</v>
      </c>
      <c r="AU217">
        <v>43</v>
      </c>
      <c r="AV217">
        <v>1.0469999999999999</v>
      </c>
      <c r="AW217">
        <v>1</v>
      </c>
      <c r="AZ217">
        <v>1</v>
      </c>
      <c r="BA217">
        <v>26.06</v>
      </c>
      <c r="BB217">
        <v>7.96</v>
      </c>
      <c r="BC217">
        <v>6.98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290</v>
      </c>
      <c r="BM217">
        <v>333</v>
      </c>
      <c r="BN217">
        <v>0</v>
      </c>
      <c r="BO217" t="s">
        <v>288</v>
      </c>
      <c r="BP217">
        <v>1</v>
      </c>
      <c r="BQ217">
        <v>40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810.18</v>
      </c>
      <c r="CQ217">
        <f t="shared" si="205"/>
        <v>669.38</v>
      </c>
      <c r="CR217">
        <f t="shared" si="206"/>
        <v>1510.33</v>
      </c>
      <c r="CS217">
        <f t="shared" si="207"/>
        <v>340.86</v>
      </c>
      <c r="CT217">
        <f t="shared" si="208"/>
        <v>24829.19</v>
      </c>
      <c r="CU217">
        <f t="shared" si="209"/>
        <v>0</v>
      </c>
      <c r="CV217">
        <f t="shared" si="210"/>
        <v>73.289999999999992</v>
      </c>
      <c r="CW217">
        <f t="shared" si="211"/>
        <v>0</v>
      </c>
      <c r="CX217">
        <f t="shared" si="212"/>
        <v>0</v>
      </c>
      <c r="CY217">
        <f t="shared" si="213"/>
        <v>685.20680000000004</v>
      </c>
      <c r="CZ217">
        <f t="shared" si="214"/>
        <v>320.25969999999995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1.0469999999999999</v>
      </c>
      <c r="DQ217">
        <v>1</v>
      </c>
      <c r="DU217">
        <v>1010</v>
      </c>
      <c r="DV217" t="s">
        <v>285</v>
      </c>
      <c r="DW217" t="s">
        <v>285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94151702</v>
      </c>
      <c r="EF217">
        <v>40</v>
      </c>
      <c r="EG217" t="s">
        <v>24</v>
      </c>
      <c r="EH217">
        <v>0</v>
      </c>
      <c r="EI217" t="s">
        <v>3</v>
      </c>
      <c r="EJ217">
        <v>2</v>
      </c>
      <c r="EK217">
        <v>333</v>
      </c>
      <c r="EL217" t="s">
        <v>35</v>
      </c>
      <c r="EM217" t="s">
        <v>36</v>
      </c>
      <c r="EO217" t="s">
        <v>3</v>
      </c>
      <c r="EQ217">
        <v>131072</v>
      </c>
      <c r="ER217">
        <v>1187.1199999999999</v>
      </c>
      <c r="ES217">
        <v>95.9</v>
      </c>
      <c r="ET217">
        <v>181.22</v>
      </c>
      <c r="EU217">
        <v>12.49</v>
      </c>
      <c r="EV217">
        <v>910</v>
      </c>
      <c r="EW217">
        <v>70</v>
      </c>
      <c r="EX217">
        <v>0</v>
      </c>
      <c r="EY217">
        <v>0</v>
      </c>
      <c r="FQ217">
        <v>0</v>
      </c>
      <c r="FR217">
        <f t="shared" si="215"/>
        <v>0</v>
      </c>
      <c r="FS217">
        <v>0</v>
      </c>
      <c r="FX217">
        <v>112</v>
      </c>
      <c r="FY217">
        <v>70</v>
      </c>
      <c r="GA217" t="s">
        <v>3</v>
      </c>
      <c r="GD217">
        <v>0</v>
      </c>
      <c r="GF217">
        <v>905996871</v>
      </c>
      <c r="GG217">
        <v>2</v>
      </c>
      <c r="GH217">
        <v>1</v>
      </c>
      <c r="GI217">
        <v>2</v>
      </c>
      <c r="GJ217">
        <v>0</v>
      </c>
      <c r="GK217">
        <f>ROUND(R217*(R12)/100,2)</f>
        <v>16.260000000000002</v>
      </c>
      <c r="GL217">
        <f t="shared" si="216"/>
        <v>0</v>
      </c>
      <c r="GM217">
        <f t="shared" si="217"/>
        <v>1831.91</v>
      </c>
      <c r="GN217">
        <f t="shared" si="218"/>
        <v>0</v>
      </c>
      <c r="GO217">
        <f t="shared" si="219"/>
        <v>1831.91</v>
      </c>
      <c r="GP217">
        <f t="shared" si="220"/>
        <v>0</v>
      </c>
      <c r="GR217">
        <v>0</v>
      </c>
      <c r="GS217">
        <v>3</v>
      </c>
      <c r="GT217">
        <v>0</v>
      </c>
      <c r="GU217" t="s">
        <v>3</v>
      </c>
      <c r="GV217">
        <f t="shared" si="221"/>
        <v>0</v>
      </c>
      <c r="GW217">
        <v>1</v>
      </c>
      <c r="GX217">
        <f t="shared" si="222"/>
        <v>0</v>
      </c>
      <c r="HA217">
        <v>0</v>
      </c>
      <c r="HB217">
        <v>0</v>
      </c>
      <c r="HC217">
        <f t="shared" si="2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78</v>
      </c>
      <c r="I218">
        <v>3</v>
      </c>
      <c r="J218">
        <v>0</v>
      </c>
      <c r="K218">
        <v>3</v>
      </c>
      <c r="O218">
        <f t="shared" si="184"/>
        <v>402.06</v>
      </c>
      <c r="P218">
        <f t="shared" si="185"/>
        <v>402.06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109209517</v>
      </c>
      <c r="AB218">
        <f t="shared" si="195"/>
        <v>23.43</v>
      </c>
      <c r="AC218">
        <f t="shared" si="196"/>
        <v>23.43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23.43</v>
      </c>
      <c r="AL218">
        <v>23.43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5.72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294</v>
      </c>
      <c r="BM218">
        <v>1618</v>
      </c>
      <c r="BN218">
        <v>0</v>
      </c>
      <c r="BO218" t="s">
        <v>292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402.06</v>
      </c>
      <c r="CQ218">
        <f t="shared" si="205"/>
        <v>134.02000000000001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 t="shared" si="213"/>
        <v>0</v>
      </c>
      <c r="CZ218">
        <f t="shared" si="21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78</v>
      </c>
      <c r="DW218" t="s">
        <v>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94152987</v>
      </c>
      <c r="EF218">
        <v>201</v>
      </c>
      <c r="EG218" t="s">
        <v>214</v>
      </c>
      <c r="EH218">
        <v>0</v>
      </c>
      <c r="EI218" t="s">
        <v>3</v>
      </c>
      <c r="EJ218">
        <v>2</v>
      </c>
      <c r="EK218">
        <v>1618</v>
      </c>
      <c r="EL218" t="s">
        <v>215</v>
      </c>
      <c r="EM218" t="s">
        <v>216</v>
      </c>
      <c r="EO218" t="s">
        <v>3</v>
      </c>
      <c r="EQ218">
        <v>131072</v>
      </c>
      <c r="ER218">
        <v>23.43</v>
      </c>
      <c r="ES218">
        <v>23.43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15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703452413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16"/>
        <v>0</v>
      </c>
      <c r="GM218">
        <f t="shared" si="217"/>
        <v>402.06</v>
      </c>
      <c r="GN218">
        <f t="shared" si="218"/>
        <v>0</v>
      </c>
      <c r="GO218">
        <f t="shared" si="219"/>
        <v>402.06</v>
      </c>
      <c r="GP218">
        <f t="shared" si="220"/>
        <v>0</v>
      </c>
      <c r="GR218">
        <v>0</v>
      </c>
      <c r="GS218">
        <v>3</v>
      </c>
      <c r="GT218">
        <v>0</v>
      </c>
      <c r="GU218" t="s">
        <v>3</v>
      </c>
      <c r="GV218">
        <f t="shared" si="221"/>
        <v>0</v>
      </c>
      <c r="GW218">
        <v>1</v>
      </c>
      <c r="GX218">
        <f t="shared" si="222"/>
        <v>0</v>
      </c>
      <c r="HA218">
        <v>0</v>
      </c>
      <c r="HB218">
        <v>0</v>
      </c>
      <c r="HC218">
        <f t="shared" si="22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ROW(SmtRes!A64)</f>
        <v>64</v>
      </c>
      <c r="D219">
        <f>ROW(EtalonRes!A63)</f>
        <v>63</v>
      </c>
      <c r="E219" t="s">
        <v>295</v>
      </c>
      <c r="F219" t="s">
        <v>296</v>
      </c>
      <c r="G219" t="s">
        <v>297</v>
      </c>
      <c r="H219" t="s">
        <v>285</v>
      </c>
      <c r="I219">
        <v>0.03</v>
      </c>
      <c r="J219">
        <v>0</v>
      </c>
      <c r="K219">
        <v>0.03</v>
      </c>
      <c r="O219">
        <f t="shared" si="184"/>
        <v>809.09</v>
      </c>
      <c r="P219">
        <f t="shared" si="185"/>
        <v>18.36</v>
      </c>
      <c r="Q219">
        <f t="shared" si="186"/>
        <v>45.94</v>
      </c>
      <c r="R219">
        <f t="shared" si="187"/>
        <v>10.42</v>
      </c>
      <c r="S219">
        <f t="shared" si="188"/>
        <v>744.79</v>
      </c>
      <c r="T219">
        <f t="shared" si="189"/>
        <v>0</v>
      </c>
      <c r="U219">
        <f t="shared" si="190"/>
        <v>2.1986999999999997</v>
      </c>
      <c r="V219">
        <f t="shared" si="191"/>
        <v>0</v>
      </c>
      <c r="W219">
        <f t="shared" si="192"/>
        <v>0</v>
      </c>
      <c r="X219">
        <f t="shared" si="193"/>
        <v>685.21</v>
      </c>
      <c r="Y219">
        <f t="shared" si="194"/>
        <v>320.26</v>
      </c>
      <c r="AA219">
        <v>109209517</v>
      </c>
      <c r="AB219">
        <f t="shared" si="195"/>
        <v>1180.4100000000001</v>
      </c>
      <c r="AC219">
        <f t="shared" si="196"/>
        <v>87.5</v>
      </c>
      <c r="AD219">
        <f t="shared" si="197"/>
        <v>182.91</v>
      </c>
      <c r="AE219">
        <f t="shared" si="198"/>
        <v>12.88</v>
      </c>
      <c r="AF219">
        <f t="shared" si="199"/>
        <v>910</v>
      </c>
      <c r="AG219">
        <f t="shared" si="200"/>
        <v>0</v>
      </c>
      <c r="AH219">
        <f t="shared" si="201"/>
        <v>70</v>
      </c>
      <c r="AI219">
        <f t="shared" si="202"/>
        <v>0</v>
      </c>
      <c r="AJ219">
        <f t="shared" si="203"/>
        <v>0</v>
      </c>
      <c r="AK219">
        <v>1180.4100000000001</v>
      </c>
      <c r="AL219">
        <v>87.5</v>
      </c>
      <c r="AM219">
        <v>182.91</v>
      </c>
      <c r="AN219">
        <v>12.88</v>
      </c>
      <c r="AO219">
        <v>910</v>
      </c>
      <c r="AP219">
        <v>0</v>
      </c>
      <c r="AQ219">
        <v>70</v>
      </c>
      <c r="AR219">
        <v>0</v>
      </c>
      <c r="AS219">
        <v>0</v>
      </c>
      <c r="AT219">
        <v>92</v>
      </c>
      <c r="AU219">
        <v>43</v>
      </c>
      <c r="AV219">
        <v>1.0469999999999999</v>
      </c>
      <c r="AW219">
        <v>1</v>
      </c>
      <c r="AZ219">
        <v>1</v>
      </c>
      <c r="BA219">
        <v>26.06</v>
      </c>
      <c r="BB219">
        <v>7.99</v>
      </c>
      <c r="BC219">
        <v>6.98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298</v>
      </c>
      <c r="BM219">
        <v>333</v>
      </c>
      <c r="BN219">
        <v>0</v>
      </c>
      <c r="BO219" t="s">
        <v>296</v>
      </c>
      <c r="BP219">
        <v>1</v>
      </c>
      <c r="BQ219">
        <v>40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809.08999999999992</v>
      </c>
      <c r="CQ219">
        <f t="shared" si="205"/>
        <v>610.75</v>
      </c>
      <c r="CR219">
        <f t="shared" si="206"/>
        <v>1530.16</v>
      </c>
      <c r="CS219">
        <f t="shared" si="207"/>
        <v>351.55</v>
      </c>
      <c r="CT219">
        <f t="shared" si="208"/>
        <v>24829.19</v>
      </c>
      <c r="CU219">
        <f t="shared" si="209"/>
        <v>0</v>
      </c>
      <c r="CV219">
        <f t="shared" si="210"/>
        <v>73.289999999999992</v>
      </c>
      <c r="CW219">
        <f t="shared" si="211"/>
        <v>0</v>
      </c>
      <c r="CX219">
        <f t="shared" si="212"/>
        <v>0</v>
      </c>
      <c r="CY219">
        <f t="shared" si="213"/>
        <v>685.20680000000004</v>
      </c>
      <c r="CZ219">
        <f t="shared" si="214"/>
        <v>320.25969999999995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1.0469999999999999</v>
      </c>
      <c r="DQ219">
        <v>1</v>
      </c>
      <c r="DU219">
        <v>1010</v>
      </c>
      <c r="DV219" t="s">
        <v>285</v>
      </c>
      <c r="DW219" t="s">
        <v>285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94151702</v>
      </c>
      <c r="EF219">
        <v>40</v>
      </c>
      <c r="EG219" t="s">
        <v>24</v>
      </c>
      <c r="EH219">
        <v>0</v>
      </c>
      <c r="EI219" t="s">
        <v>3</v>
      </c>
      <c r="EJ219">
        <v>2</v>
      </c>
      <c r="EK219">
        <v>333</v>
      </c>
      <c r="EL219" t="s">
        <v>35</v>
      </c>
      <c r="EM219" t="s">
        <v>36</v>
      </c>
      <c r="EO219" t="s">
        <v>3</v>
      </c>
      <c r="EQ219">
        <v>131072</v>
      </c>
      <c r="ER219">
        <v>1180.4100000000001</v>
      </c>
      <c r="ES219">
        <v>87.5</v>
      </c>
      <c r="ET219">
        <v>182.91</v>
      </c>
      <c r="EU219">
        <v>12.88</v>
      </c>
      <c r="EV219">
        <v>910</v>
      </c>
      <c r="EW219">
        <v>70</v>
      </c>
      <c r="EX219">
        <v>0</v>
      </c>
      <c r="EY219">
        <v>0</v>
      </c>
      <c r="FQ219">
        <v>0</v>
      </c>
      <c r="FR219">
        <f t="shared" si="215"/>
        <v>0</v>
      </c>
      <c r="FS219">
        <v>0</v>
      </c>
      <c r="FX219">
        <v>112</v>
      </c>
      <c r="FY219">
        <v>70</v>
      </c>
      <c r="GA219" t="s">
        <v>3</v>
      </c>
      <c r="GD219">
        <v>0</v>
      </c>
      <c r="GF219">
        <v>1316209602</v>
      </c>
      <c r="GG219">
        <v>2</v>
      </c>
      <c r="GH219">
        <v>1</v>
      </c>
      <c r="GI219">
        <v>2</v>
      </c>
      <c r="GJ219">
        <v>0</v>
      </c>
      <c r="GK219">
        <f>ROUND(R219*(R12)/100,2)</f>
        <v>16.670000000000002</v>
      </c>
      <c r="GL219">
        <f t="shared" si="216"/>
        <v>0</v>
      </c>
      <c r="GM219">
        <f t="shared" si="217"/>
        <v>1831.23</v>
      </c>
      <c r="GN219">
        <f t="shared" si="218"/>
        <v>0</v>
      </c>
      <c r="GO219">
        <f t="shared" si="219"/>
        <v>1831.23</v>
      </c>
      <c r="GP219">
        <f t="shared" si="220"/>
        <v>0</v>
      </c>
      <c r="GR219">
        <v>0</v>
      </c>
      <c r="GS219">
        <v>3</v>
      </c>
      <c r="GT219">
        <v>0</v>
      </c>
      <c r="GU219" t="s">
        <v>3</v>
      </c>
      <c r="GV219">
        <f t="shared" si="221"/>
        <v>0</v>
      </c>
      <c r="GW219">
        <v>1</v>
      </c>
      <c r="GX219">
        <f t="shared" si="222"/>
        <v>0</v>
      </c>
      <c r="HA219">
        <v>0</v>
      </c>
      <c r="HB219">
        <v>0</v>
      </c>
      <c r="HC219">
        <f t="shared" si="2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299</v>
      </c>
      <c r="F220" t="s">
        <v>300</v>
      </c>
      <c r="G220" t="s">
        <v>301</v>
      </c>
      <c r="H220" t="s">
        <v>78</v>
      </c>
      <c r="I220">
        <v>3</v>
      </c>
      <c r="J220">
        <v>0</v>
      </c>
      <c r="K220">
        <v>3</v>
      </c>
      <c r="O220">
        <f t="shared" si="184"/>
        <v>381.69</v>
      </c>
      <c r="P220">
        <f t="shared" si="185"/>
        <v>381.69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109209517</v>
      </c>
      <c r="AB220">
        <f t="shared" si="195"/>
        <v>13.71</v>
      </c>
      <c r="AC220">
        <f t="shared" si="196"/>
        <v>13.71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13.71</v>
      </c>
      <c r="AL220">
        <v>13.71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9.2799999999999994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302</v>
      </c>
      <c r="BM220">
        <v>1618</v>
      </c>
      <c r="BN220">
        <v>0</v>
      </c>
      <c r="BO220" t="s">
        <v>300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381.69</v>
      </c>
      <c r="CQ220">
        <f t="shared" si="205"/>
        <v>127.23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 t="shared" si="213"/>
        <v>0</v>
      </c>
      <c r="CZ220">
        <f t="shared" si="214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78</v>
      </c>
      <c r="DW220" t="s">
        <v>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94152987</v>
      </c>
      <c r="EF220">
        <v>201</v>
      </c>
      <c r="EG220" t="s">
        <v>214</v>
      </c>
      <c r="EH220">
        <v>0</v>
      </c>
      <c r="EI220" t="s">
        <v>3</v>
      </c>
      <c r="EJ220">
        <v>2</v>
      </c>
      <c r="EK220">
        <v>1618</v>
      </c>
      <c r="EL220" t="s">
        <v>215</v>
      </c>
      <c r="EM220" t="s">
        <v>216</v>
      </c>
      <c r="EO220" t="s">
        <v>3</v>
      </c>
      <c r="EQ220">
        <v>131072</v>
      </c>
      <c r="ER220">
        <v>13.71</v>
      </c>
      <c r="ES220">
        <v>13.71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15"/>
        <v>0</v>
      </c>
      <c r="FS220">
        <v>0</v>
      </c>
      <c r="FX220">
        <v>0</v>
      </c>
      <c r="FY220">
        <v>0</v>
      </c>
      <c r="GA220" t="s">
        <v>3</v>
      </c>
      <c r="GD220">
        <v>0</v>
      </c>
      <c r="GF220">
        <v>189217581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16"/>
        <v>0</v>
      </c>
      <c r="GM220">
        <f t="shared" si="217"/>
        <v>381.69</v>
      </c>
      <c r="GN220">
        <f t="shared" si="218"/>
        <v>0</v>
      </c>
      <c r="GO220">
        <f t="shared" si="219"/>
        <v>381.69</v>
      </c>
      <c r="GP220">
        <f t="shared" si="220"/>
        <v>0</v>
      </c>
      <c r="GR220">
        <v>0</v>
      </c>
      <c r="GS220">
        <v>3</v>
      </c>
      <c r="GT220">
        <v>0</v>
      </c>
      <c r="GU220" t="s">
        <v>3</v>
      </c>
      <c r="GV220">
        <f t="shared" si="221"/>
        <v>0</v>
      </c>
      <c r="GW220">
        <v>1</v>
      </c>
      <c r="GX220">
        <f t="shared" si="222"/>
        <v>0</v>
      </c>
      <c r="HA220">
        <v>0</v>
      </c>
      <c r="HB220">
        <v>0</v>
      </c>
      <c r="HC220">
        <f t="shared" si="22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ROW(SmtRes!A65)</f>
        <v>65</v>
      </c>
      <c r="D221">
        <f>ROW(EtalonRes!A64)</f>
        <v>64</v>
      </c>
      <c r="E221" t="s">
        <v>303</v>
      </c>
      <c r="F221" t="s">
        <v>304</v>
      </c>
      <c r="G221" t="s">
        <v>305</v>
      </c>
      <c r="H221" t="s">
        <v>88</v>
      </c>
      <c r="I221">
        <v>0.74</v>
      </c>
      <c r="J221">
        <v>0</v>
      </c>
      <c r="K221">
        <v>0.74</v>
      </c>
      <c r="O221">
        <f t="shared" si="184"/>
        <v>7119.81</v>
      </c>
      <c r="P221">
        <f t="shared" si="185"/>
        <v>162.01</v>
      </c>
      <c r="Q221">
        <f t="shared" si="186"/>
        <v>1903.98</v>
      </c>
      <c r="R221">
        <f t="shared" si="187"/>
        <v>818.02</v>
      </c>
      <c r="S221">
        <f t="shared" si="188"/>
        <v>5053.82</v>
      </c>
      <c r="T221">
        <f t="shared" si="189"/>
        <v>0</v>
      </c>
      <c r="U221">
        <f t="shared" si="190"/>
        <v>15.728034000000001</v>
      </c>
      <c r="V221">
        <f t="shared" si="191"/>
        <v>0</v>
      </c>
      <c r="W221">
        <f t="shared" si="192"/>
        <v>0</v>
      </c>
      <c r="X221">
        <f t="shared" si="193"/>
        <v>4649.51</v>
      </c>
      <c r="Y221">
        <f t="shared" si="194"/>
        <v>2173.14</v>
      </c>
      <c r="AA221">
        <v>109209517</v>
      </c>
      <c r="AB221">
        <f t="shared" si="195"/>
        <v>533.97</v>
      </c>
      <c r="AC221">
        <f t="shared" si="196"/>
        <v>31.36</v>
      </c>
      <c r="AD221">
        <f t="shared" si="197"/>
        <v>252.31</v>
      </c>
      <c r="AE221">
        <f t="shared" si="198"/>
        <v>40.520000000000003</v>
      </c>
      <c r="AF221">
        <f t="shared" si="199"/>
        <v>250.3</v>
      </c>
      <c r="AG221">
        <f t="shared" si="200"/>
        <v>0</v>
      </c>
      <c r="AH221">
        <f t="shared" si="201"/>
        <v>20.3</v>
      </c>
      <c r="AI221">
        <f t="shared" si="202"/>
        <v>0</v>
      </c>
      <c r="AJ221">
        <f t="shared" si="203"/>
        <v>0</v>
      </c>
      <c r="AK221">
        <v>533.97</v>
      </c>
      <c r="AL221">
        <v>31.36</v>
      </c>
      <c r="AM221">
        <v>252.31</v>
      </c>
      <c r="AN221">
        <v>40.520000000000003</v>
      </c>
      <c r="AO221">
        <v>250.3</v>
      </c>
      <c r="AP221">
        <v>0</v>
      </c>
      <c r="AQ221">
        <v>20.3</v>
      </c>
      <c r="AR221">
        <v>0</v>
      </c>
      <c r="AS221">
        <v>0</v>
      </c>
      <c r="AT221">
        <v>92</v>
      </c>
      <c r="AU221">
        <v>43</v>
      </c>
      <c r="AV221">
        <v>1.0469999999999999</v>
      </c>
      <c r="AW221">
        <v>1</v>
      </c>
      <c r="AZ221">
        <v>1</v>
      </c>
      <c r="BA221">
        <v>26.06</v>
      </c>
      <c r="BB221">
        <v>9.74</v>
      </c>
      <c r="BC221">
        <v>6.98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306</v>
      </c>
      <c r="BM221">
        <v>331</v>
      </c>
      <c r="BN221">
        <v>0</v>
      </c>
      <c r="BO221" t="s">
        <v>304</v>
      </c>
      <c r="BP221">
        <v>1</v>
      </c>
      <c r="BQ221">
        <v>40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92</v>
      </c>
      <c r="CA221">
        <v>43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7119.8099999999995</v>
      </c>
      <c r="CQ221">
        <f t="shared" si="205"/>
        <v>218.89</v>
      </c>
      <c r="CR221">
        <f t="shared" si="206"/>
        <v>2573.02</v>
      </c>
      <c r="CS221">
        <f t="shared" si="207"/>
        <v>1105.47</v>
      </c>
      <c r="CT221">
        <f t="shared" si="208"/>
        <v>6829.28</v>
      </c>
      <c r="CU221">
        <f t="shared" si="209"/>
        <v>0</v>
      </c>
      <c r="CV221">
        <f t="shared" si="210"/>
        <v>21.254100000000001</v>
      </c>
      <c r="CW221">
        <f t="shared" si="211"/>
        <v>0</v>
      </c>
      <c r="CX221">
        <f t="shared" si="212"/>
        <v>0</v>
      </c>
      <c r="CY221">
        <f t="shared" si="213"/>
        <v>4649.5144</v>
      </c>
      <c r="CZ221">
        <f t="shared" si="214"/>
        <v>2173.1425999999997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112</v>
      </c>
      <c r="DO221">
        <v>70</v>
      </c>
      <c r="DP221">
        <v>1.0469999999999999</v>
      </c>
      <c r="DQ221">
        <v>1</v>
      </c>
      <c r="DU221">
        <v>1013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94151700</v>
      </c>
      <c r="EF221">
        <v>40</v>
      </c>
      <c r="EG221" t="s">
        <v>24</v>
      </c>
      <c r="EH221">
        <v>0</v>
      </c>
      <c r="EI221" t="s">
        <v>3</v>
      </c>
      <c r="EJ221">
        <v>2</v>
      </c>
      <c r="EK221">
        <v>331</v>
      </c>
      <c r="EL221" t="s">
        <v>101</v>
      </c>
      <c r="EM221" t="s">
        <v>102</v>
      </c>
      <c r="EO221" t="s">
        <v>3</v>
      </c>
      <c r="EQ221">
        <v>131072</v>
      </c>
      <c r="ER221">
        <v>533.97</v>
      </c>
      <c r="ES221">
        <v>31.36</v>
      </c>
      <c r="ET221">
        <v>252.31</v>
      </c>
      <c r="EU221">
        <v>40.520000000000003</v>
      </c>
      <c r="EV221">
        <v>250.3</v>
      </c>
      <c r="EW221">
        <v>20.3</v>
      </c>
      <c r="EX221">
        <v>0</v>
      </c>
      <c r="EY221">
        <v>0</v>
      </c>
      <c r="FQ221">
        <v>0</v>
      </c>
      <c r="FR221">
        <f t="shared" si="215"/>
        <v>0</v>
      </c>
      <c r="FS221">
        <v>0</v>
      </c>
      <c r="FX221">
        <v>112</v>
      </c>
      <c r="FY221">
        <v>70</v>
      </c>
      <c r="GA221" t="s">
        <v>3</v>
      </c>
      <c r="GD221">
        <v>0</v>
      </c>
      <c r="GF221">
        <v>1163956502</v>
      </c>
      <c r="GG221">
        <v>2</v>
      </c>
      <c r="GH221">
        <v>1</v>
      </c>
      <c r="GI221">
        <v>2</v>
      </c>
      <c r="GJ221">
        <v>0</v>
      </c>
      <c r="GK221">
        <f>ROUND(R221*(R12)/100,2)</f>
        <v>1308.83</v>
      </c>
      <c r="GL221">
        <f t="shared" si="216"/>
        <v>0</v>
      </c>
      <c r="GM221">
        <f t="shared" si="217"/>
        <v>15251.29</v>
      </c>
      <c r="GN221">
        <f t="shared" si="218"/>
        <v>0</v>
      </c>
      <c r="GO221">
        <f t="shared" si="219"/>
        <v>15251.29</v>
      </c>
      <c r="GP221">
        <f t="shared" si="220"/>
        <v>0</v>
      </c>
      <c r="GR221">
        <v>0</v>
      </c>
      <c r="GS221">
        <v>3</v>
      </c>
      <c r="GT221">
        <v>0</v>
      </c>
      <c r="GU221" t="s">
        <v>3</v>
      </c>
      <c r="GV221">
        <f t="shared" si="221"/>
        <v>0</v>
      </c>
      <c r="GW221">
        <v>1</v>
      </c>
      <c r="GX221">
        <f t="shared" si="222"/>
        <v>0</v>
      </c>
      <c r="HA221">
        <v>0</v>
      </c>
      <c r="HB221">
        <v>0</v>
      </c>
      <c r="HC221">
        <f t="shared" si="2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ROW(SmtRes!A66)</f>
        <v>66</v>
      </c>
      <c r="D222">
        <f>ROW(EtalonRes!A65)</f>
        <v>65</v>
      </c>
      <c r="E222" t="s">
        <v>307</v>
      </c>
      <c r="F222" t="s">
        <v>104</v>
      </c>
      <c r="G222" t="s">
        <v>105</v>
      </c>
      <c r="H222" t="s">
        <v>99</v>
      </c>
      <c r="I222">
        <v>0.36</v>
      </c>
      <c r="J222">
        <v>0</v>
      </c>
      <c r="K222">
        <v>0.36</v>
      </c>
      <c r="O222">
        <f t="shared" si="184"/>
        <v>387.15</v>
      </c>
      <c r="P222">
        <f t="shared" si="185"/>
        <v>9.35</v>
      </c>
      <c r="Q222">
        <f t="shared" si="186"/>
        <v>3.58</v>
      </c>
      <c r="R222">
        <f t="shared" si="187"/>
        <v>2.08</v>
      </c>
      <c r="S222">
        <f t="shared" si="188"/>
        <v>374.22</v>
      </c>
      <c r="T222">
        <f t="shared" si="189"/>
        <v>0</v>
      </c>
      <c r="U222">
        <f t="shared" si="190"/>
        <v>1.1646827999999998</v>
      </c>
      <c r="V222">
        <f t="shared" si="191"/>
        <v>0</v>
      </c>
      <c r="W222">
        <f t="shared" si="192"/>
        <v>0</v>
      </c>
      <c r="X222">
        <f t="shared" si="193"/>
        <v>344.28</v>
      </c>
      <c r="Y222">
        <f t="shared" si="194"/>
        <v>160.91</v>
      </c>
      <c r="AA222">
        <v>109209517</v>
      </c>
      <c r="AB222">
        <f t="shared" si="195"/>
        <v>42.66</v>
      </c>
      <c r="AC222">
        <f t="shared" si="196"/>
        <v>3.71</v>
      </c>
      <c r="AD222">
        <f t="shared" si="197"/>
        <v>0.85</v>
      </c>
      <c r="AE222">
        <f t="shared" si="198"/>
        <v>0.2</v>
      </c>
      <c r="AF222">
        <f t="shared" si="199"/>
        <v>38.1</v>
      </c>
      <c r="AG222">
        <f t="shared" si="200"/>
        <v>0</v>
      </c>
      <c r="AH222">
        <f t="shared" si="201"/>
        <v>3.09</v>
      </c>
      <c r="AI222">
        <f t="shared" si="202"/>
        <v>0</v>
      </c>
      <c r="AJ222">
        <f t="shared" si="203"/>
        <v>0</v>
      </c>
      <c r="AK222">
        <v>42.66</v>
      </c>
      <c r="AL222">
        <v>3.71</v>
      </c>
      <c r="AM222">
        <v>0.85</v>
      </c>
      <c r="AN222">
        <v>0.2</v>
      </c>
      <c r="AO222">
        <v>38.1</v>
      </c>
      <c r="AP222">
        <v>0</v>
      </c>
      <c r="AQ222">
        <v>3.09</v>
      </c>
      <c r="AR222">
        <v>0</v>
      </c>
      <c r="AS222">
        <v>0</v>
      </c>
      <c r="AT222">
        <v>92</v>
      </c>
      <c r="AU222">
        <v>43</v>
      </c>
      <c r="AV222">
        <v>1.0469999999999999</v>
      </c>
      <c r="AW222">
        <v>1</v>
      </c>
      <c r="AZ222">
        <v>1</v>
      </c>
      <c r="BA222">
        <v>26.06</v>
      </c>
      <c r="BB222">
        <v>11.2</v>
      </c>
      <c r="BC222">
        <v>6.98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106</v>
      </c>
      <c r="BM222">
        <v>331</v>
      </c>
      <c r="BN222">
        <v>0</v>
      </c>
      <c r="BO222" t="s">
        <v>104</v>
      </c>
      <c r="BP222">
        <v>1</v>
      </c>
      <c r="BQ222">
        <v>40</v>
      </c>
      <c r="BR222">
        <v>0</v>
      </c>
      <c r="BS222">
        <v>26.06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4"/>
        <v>387.15000000000003</v>
      </c>
      <c r="CQ222">
        <f t="shared" si="205"/>
        <v>25.9</v>
      </c>
      <c r="CR222">
        <f t="shared" si="206"/>
        <v>9.9700000000000006</v>
      </c>
      <c r="CS222">
        <f t="shared" si="207"/>
        <v>5.47</v>
      </c>
      <c r="CT222">
        <f t="shared" si="208"/>
        <v>1039.53</v>
      </c>
      <c r="CU222">
        <f t="shared" si="209"/>
        <v>0</v>
      </c>
      <c r="CV222">
        <f t="shared" si="210"/>
        <v>3.2352299999999996</v>
      </c>
      <c r="CW222">
        <f t="shared" si="211"/>
        <v>0</v>
      </c>
      <c r="CX222">
        <f t="shared" si="212"/>
        <v>0</v>
      </c>
      <c r="CY222">
        <f t="shared" si="213"/>
        <v>344.28240000000005</v>
      </c>
      <c r="CZ222">
        <f t="shared" si="214"/>
        <v>160.91460000000001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1.0469999999999999</v>
      </c>
      <c r="DQ222">
        <v>1</v>
      </c>
      <c r="DU222">
        <v>1003</v>
      </c>
      <c r="DV222" t="s">
        <v>99</v>
      </c>
      <c r="DW222" t="s">
        <v>99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94151700</v>
      </c>
      <c r="EF222">
        <v>40</v>
      </c>
      <c r="EG222" t="s">
        <v>24</v>
      </c>
      <c r="EH222">
        <v>0</v>
      </c>
      <c r="EI222" t="s">
        <v>3</v>
      </c>
      <c r="EJ222">
        <v>2</v>
      </c>
      <c r="EK222">
        <v>331</v>
      </c>
      <c r="EL222" t="s">
        <v>101</v>
      </c>
      <c r="EM222" t="s">
        <v>102</v>
      </c>
      <c r="EO222" t="s">
        <v>3</v>
      </c>
      <c r="EQ222">
        <v>131072</v>
      </c>
      <c r="ER222">
        <v>42.66</v>
      </c>
      <c r="ES222">
        <v>3.71</v>
      </c>
      <c r="ET222">
        <v>0.85</v>
      </c>
      <c r="EU222">
        <v>0.2</v>
      </c>
      <c r="EV222">
        <v>38.1</v>
      </c>
      <c r="EW222">
        <v>3.09</v>
      </c>
      <c r="EX222">
        <v>0</v>
      </c>
      <c r="EY222">
        <v>0</v>
      </c>
      <c r="FQ222">
        <v>0</v>
      </c>
      <c r="FR222">
        <f t="shared" si="215"/>
        <v>0</v>
      </c>
      <c r="FS222">
        <v>0</v>
      </c>
      <c r="FX222">
        <v>112</v>
      </c>
      <c r="FY222">
        <v>70</v>
      </c>
      <c r="GA222" t="s">
        <v>3</v>
      </c>
      <c r="GD222">
        <v>0</v>
      </c>
      <c r="GF222">
        <v>-103104656</v>
      </c>
      <c r="GG222">
        <v>2</v>
      </c>
      <c r="GH222">
        <v>1</v>
      </c>
      <c r="GI222">
        <v>2</v>
      </c>
      <c r="GJ222">
        <v>0</v>
      </c>
      <c r="GK222">
        <f>ROUND(R222*(R12)/100,2)</f>
        <v>3.33</v>
      </c>
      <c r="GL222">
        <f t="shared" si="216"/>
        <v>0</v>
      </c>
      <c r="GM222">
        <f t="shared" si="217"/>
        <v>895.67</v>
      </c>
      <c r="GN222">
        <f t="shared" si="218"/>
        <v>0</v>
      </c>
      <c r="GO222">
        <f t="shared" si="219"/>
        <v>895.67</v>
      </c>
      <c r="GP222">
        <f t="shared" si="220"/>
        <v>0</v>
      </c>
      <c r="GR222">
        <v>0</v>
      </c>
      <c r="GS222">
        <v>3</v>
      </c>
      <c r="GT222">
        <v>0</v>
      </c>
      <c r="GU222" t="s">
        <v>3</v>
      </c>
      <c r="GV222">
        <f t="shared" si="221"/>
        <v>0</v>
      </c>
      <c r="GW222">
        <v>1</v>
      </c>
      <c r="GX222">
        <f t="shared" si="222"/>
        <v>0</v>
      </c>
      <c r="HA222">
        <v>0</v>
      </c>
      <c r="HB222">
        <v>0</v>
      </c>
      <c r="HC222">
        <f t="shared" si="22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ROW(SmtRes!A74)</f>
        <v>74</v>
      </c>
      <c r="D223">
        <f>ROW(EtalonRes!A73)</f>
        <v>73</v>
      </c>
      <c r="E223" t="s">
        <v>308</v>
      </c>
      <c r="F223" t="s">
        <v>309</v>
      </c>
      <c r="G223" t="s">
        <v>310</v>
      </c>
      <c r="H223" t="s">
        <v>99</v>
      </c>
      <c r="I223">
        <v>0.44</v>
      </c>
      <c r="J223">
        <v>0</v>
      </c>
      <c r="K223">
        <v>0.44</v>
      </c>
      <c r="O223">
        <f t="shared" si="184"/>
        <v>11689.26</v>
      </c>
      <c r="P223">
        <f t="shared" si="185"/>
        <v>5665.11</v>
      </c>
      <c r="Q223">
        <f t="shared" si="186"/>
        <v>125.21</v>
      </c>
      <c r="R223">
        <f t="shared" si="187"/>
        <v>47.43</v>
      </c>
      <c r="S223">
        <f t="shared" si="188"/>
        <v>5898.94</v>
      </c>
      <c r="T223">
        <f t="shared" si="189"/>
        <v>0</v>
      </c>
      <c r="U223">
        <f t="shared" si="190"/>
        <v>18.735855600000001</v>
      </c>
      <c r="V223">
        <f t="shared" si="191"/>
        <v>0</v>
      </c>
      <c r="W223">
        <f t="shared" si="192"/>
        <v>0</v>
      </c>
      <c r="X223">
        <f t="shared" si="193"/>
        <v>5427.02</v>
      </c>
      <c r="Y223">
        <f t="shared" si="194"/>
        <v>2536.54</v>
      </c>
      <c r="AA223">
        <v>109209517</v>
      </c>
      <c r="AB223">
        <f t="shared" si="195"/>
        <v>2365.41</v>
      </c>
      <c r="AC223">
        <f t="shared" si="196"/>
        <v>1844.59</v>
      </c>
      <c r="AD223">
        <f t="shared" si="197"/>
        <v>29.47</v>
      </c>
      <c r="AE223">
        <f t="shared" si="198"/>
        <v>3.94</v>
      </c>
      <c r="AF223">
        <f t="shared" si="199"/>
        <v>491.35</v>
      </c>
      <c r="AG223">
        <f t="shared" si="200"/>
        <v>0</v>
      </c>
      <c r="AH223">
        <f t="shared" si="201"/>
        <v>40.67</v>
      </c>
      <c r="AI223">
        <f t="shared" si="202"/>
        <v>0</v>
      </c>
      <c r="AJ223">
        <f t="shared" si="203"/>
        <v>0</v>
      </c>
      <c r="AK223">
        <v>2365.41</v>
      </c>
      <c r="AL223">
        <v>1844.59</v>
      </c>
      <c r="AM223">
        <v>29.47</v>
      </c>
      <c r="AN223">
        <v>3.94</v>
      </c>
      <c r="AO223">
        <v>491.35</v>
      </c>
      <c r="AP223">
        <v>0</v>
      </c>
      <c r="AQ223">
        <v>40.67</v>
      </c>
      <c r="AR223">
        <v>0</v>
      </c>
      <c r="AS223">
        <v>0</v>
      </c>
      <c r="AT223">
        <v>92</v>
      </c>
      <c r="AU223">
        <v>43</v>
      </c>
      <c r="AV223">
        <v>1.0469999999999999</v>
      </c>
      <c r="AW223">
        <v>1</v>
      </c>
      <c r="AZ223">
        <v>1</v>
      </c>
      <c r="BA223">
        <v>26.06</v>
      </c>
      <c r="BB223">
        <v>9.2200000000000006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311</v>
      </c>
      <c r="BM223">
        <v>335</v>
      </c>
      <c r="BN223">
        <v>0</v>
      </c>
      <c r="BO223" t="s">
        <v>309</v>
      </c>
      <c r="BP223">
        <v>1</v>
      </c>
      <c r="BQ223">
        <v>40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92</v>
      </c>
      <c r="CA223">
        <v>43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11689.259999999998</v>
      </c>
      <c r="CQ223">
        <f t="shared" si="205"/>
        <v>12875.24</v>
      </c>
      <c r="CR223">
        <f t="shared" si="206"/>
        <v>284.52999999999997</v>
      </c>
      <c r="CS223">
        <f t="shared" si="207"/>
        <v>107.63</v>
      </c>
      <c r="CT223">
        <f t="shared" si="208"/>
        <v>13406.31</v>
      </c>
      <c r="CU223">
        <f t="shared" si="209"/>
        <v>0</v>
      </c>
      <c r="CV223">
        <f t="shared" si="210"/>
        <v>42.581490000000002</v>
      </c>
      <c r="CW223">
        <f t="shared" si="211"/>
        <v>0</v>
      </c>
      <c r="CX223">
        <f t="shared" si="212"/>
        <v>0</v>
      </c>
      <c r="CY223">
        <f t="shared" si="213"/>
        <v>5427.0248000000001</v>
      </c>
      <c r="CZ223">
        <f t="shared" si="214"/>
        <v>2536.5441999999998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112</v>
      </c>
      <c r="DO223">
        <v>70</v>
      </c>
      <c r="DP223">
        <v>1.0469999999999999</v>
      </c>
      <c r="DQ223">
        <v>1</v>
      </c>
      <c r="DU223">
        <v>1003</v>
      </c>
      <c r="DV223" t="s">
        <v>99</v>
      </c>
      <c r="DW223" t="s">
        <v>99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94151704</v>
      </c>
      <c r="EF223">
        <v>40</v>
      </c>
      <c r="EG223" t="s">
        <v>24</v>
      </c>
      <c r="EH223">
        <v>0</v>
      </c>
      <c r="EI223" t="s">
        <v>3</v>
      </c>
      <c r="EJ223">
        <v>2</v>
      </c>
      <c r="EK223">
        <v>335</v>
      </c>
      <c r="EL223" t="s">
        <v>312</v>
      </c>
      <c r="EM223" t="s">
        <v>313</v>
      </c>
      <c r="EO223" t="s">
        <v>3</v>
      </c>
      <c r="EQ223">
        <v>131072</v>
      </c>
      <c r="ER223">
        <v>2365.41</v>
      </c>
      <c r="ES223">
        <v>1844.59</v>
      </c>
      <c r="ET223">
        <v>29.47</v>
      </c>
      <c r="EU223">
        <v>3.94</v>
      </c>
      <c r="EV223">
        <v>491.35</v>
      </c>
      <c r="EW223">
        <v>40.67</v>
      </c>
      <c r="EX223">
        <v>0</v>
      </c>
      <c r="EY223">
        <v>0</v>
      </c>
      <c r="FQ223">
        <v>0</v>
      </c>
      <c r="FR223">
        <f t="shared" si="215"/>
        <v>0</v>
      </c>
      <c r="FS223">
        <v>0</v>
      </c>
      <c r="FX223">
        <v>112</v>
      </c>
      <c r="FY223">
        <v>70</v>
      </c>
      <c r="GA223" t="s">
        <v>3</v>
      </c>
      <c r="GD223">
        <v>0</v>
      </c>
      <c r="GF223">
        <v>634789835</v>
      </c>
      <c r="GG223">
        <v>2</v>
      </c>
      <c r="GH223">
        <v>1</v>
      </c>
      <c r="GI223">
        <v>2</v>
      </c>
      <c r="GJ223">
        <v>0</v>
      </c>
      <c r="GK223">
        <f>ROUND(R223*(R12)/100,2)</f>
        <v>75.89</v>
      </c>
      <c r="GL223">
        <f t="shared" si="216"/>
        <v>0</v>
      </c>
      <c r="GM223">
        <f t="shared" si="217"/>
        <v>19728.71</v>
      </c>
      <c r="GN223">
        <f t="shared" si="218"/>
        <v>0</v>
      </c>
      <c r="GO223">
        <f t="shared" si="219"/>
        <v>19728.71</v>
      </c>
      <c r="GP223">
        <f t="shared" si="220"/>
        <v>0</v>
      </c>
      <c r="GR223">
        <v>0</v>
      </c>
      <c r="GS223">
        <v>3</v>
      </c>
      <c r="GT223">
        <v>0</v>
      </c>
      <c r="GU223" t="s">
        <v>3</v>
      </c>
      <c r="GV223">
        <f t="shared" si="221"/>
        <v>0</v>
      </c>
      <c r="GW223">
        <v>1</v>
      </c>
      <c r="GX223">
        <f t="shared" si="222"/>
        <v>0</v>
      </c>
      <c r="HA223">
        <v>0</v>
      </c>
      <c r="HB223">
        <v>0</v>
      </c>
      <c r="HC223">
        <f t="shared" si="2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68</v>
      </c>
      <c r="E224" t="s">
        <v>314</v>
      </c>
      <c r="F224" t="s">
        <v>315</v>
      </c>
      <c r="G224" t="s">
        <v>316</v>
      </c>
      <c r="H224" t="s">
        <v>197</v>
      </c>
      <c r="I224">
        <f>I223*J224</f>
        <v>0</v>
      </c>
      <c r="J224">
        <v>0</v>
      </c>
      <c r="K224">
        <v>0</v>
      </c>
      <c r="O224">
        <f t="shared" si="184"/>
        <v>0</v>
      </c>
      <c r="P224">
        <f t="shared" si="185"/>
        <v>0</v>
      </c>
      <c r="Q224">
        <f t="shared" si="186"/>
        <v>0</v>
      </c>
      <c r="R224">
        <f t="shared" si="187"/>
        <v>0</v>
      </c>
      <c r="S224">
        <f t="shared" si="188"/>
        <v>0</v>
      </c>
      <c r="T224">
        <f t="shared" si="189"/>
        <v>0</v>
      </c>
      <c r="U224">
        <f t="shared" si="190"/>
        <v>0</v>
      </c>
      <c r="V224">
        <f t="shared" si="191"/>
        <v>0</v>
      </c>
      <c r="W224">
        <f t="shared" si="192"/>
        <v>0</v>
      </c>
      <c r="X224">
        <f t="shared" si="193"/>
        <v>0</v>
      </c>
      <c r="Y224">
        <f t="shared" si="194"/>
        <v>0</v>
      </c>
      <c r="AA224">
        <v>109209517</v>
      </c>
      <c r="AB224">
        <f t="shared" si="195"/>
        <v>0</v>
      </c>
      <c r="AC224">
        <f t="shared" si="196"/>
        <v>0</v>
      </c>
      <c r="AD224">
        <f t="shared" si="197"/>
        <v>0</v>
      </c>
      <c r="AE224">
        <f t="shared" si="198"/>
        <v>0</v>
      </c>
      <c r="AF224">
        <f t="shared" si="199"/>
        <v>0</v>
      </c>
      <c r="AG224">
        <f t="shared" si="200"/>
        <v>0</v>
      </c>
      <c r="AH224">
        <f t="shared" si="201"/>
        <v>0</v>
      </c>
      <c r="AI224">
        <f t="shared" si="202"/>
        <v>0</v>
      </c>
      <c r="AJ224">
        <f t="shared" si="203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6.82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335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4"/>
        <v>0</v>
      </c>
      <c r="CQ224">
        <f t="shared" si="205"/>
        <v>0</v>
      </c>
      <c r="CR224">
        <f t="shared" si="206"/>
        <v>0</v>
      </c>
      <c r="CS224">
        <f t="shared" si="207"/>
        <v>0</v>
      </c>
      <c r="CT224">
        <f t="shared" si="208"/>
        <v>0</v>
      </c>
      <c r="CU224">
        <f t="shared" si="209"/>
        <v>0</v>
      </c>
      <c r="CV224">
        <f t="shared" si="210"/>
        <v>0</v>
      </c>
      <c r="CW224">
        <f t="shared" si="211"/>
        <v>0</v>
      </c>
      <c r="CX224">
        <f t="shared" si="212"/>
        <v>0</v>
      </c>
      <c r="CY224">
        <f t="shared" si="213"/>
        <v>0</v>
      </c>
      <c r="CZ224">
        <f t="shared" si="214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1.0469999999999999</v>
      </c>
      <c r="DQ224">
        <v>1</v>
      </c>
      <c r="DU224">
        <v>1003</v>
      </c>
      <c r="DV224" t="s">
        <v>197</v>
      </c>
      <c r="DW224" t="s">
        <v>197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94151704</v>
      </c>
      <c r="EF224">
        <v>40</v>
      </c>
      <c r="EG224" t="s">
        <v>24</v>
      </c>
      <c r="EH224">
        <v>0</v>
      </c>
      <c r="EI224" t="s">
        <v>3</v>
      </c>
      <c r="EJ224">
        <v>2</v>
      </c>
      <c r="EK224">
        <v>335</v>
      </c>
      <c r="EL224" t="s">
        <v>312</v>
      </c>
      <c r="EM224" t="s">
        <v>313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5"/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1276083449</v>
      </c>
      <c r="GG224">
        <v>2</v>
      </c>
      <c r="GH224">
        <v>1</v>
      </c>
      <c r="GI224">
        <v>5</v>
      </c>
      <c r="GJ224">
        <v>0</v>
      </c>
      <c r="GK224">
        <f>ROUND(R224*(R12)/100,2)</f>
        <v>0</v>
      </c>
      <c r="GL224">
        <f t="shared" si="216"/>
        <v>0</v>
      </c>
      <c r="GM224">
        <f t="shared" si="217"/>
        <v>0</v>
      </c>
      <c r="GN224">
        <f t="shared" si="218"/>
        <v>0</v>
      </c>
      <c r="GO224">
        <f t="shared" si="219"/>
        <v>0</v>
      </c>
      <c r="GP224">
        <f t="shared" si="220"/>
        <v>0</v>
      </c>
      <c r="GR224">
        <v>0</v>
      </c>
      <c r="GS224">
        <v>3</v>
      </c>
      <c r="GT224">
        <v>0</v>
      </c>
      <c r="GU224" t="s">
        <v>3</v>
      </c>
      <c r="GV224">
        <f t="shared" si="221"/>
        <v>0</v>
      </c>
      <c r="GW224">
        <v>1</v>
      </c>
      <c r="GX224">
        <f t="shared" si="222"/>
        <v>0</v>
      </c>
      <c r="HA224">
        <v>0</v>
      </c>
      <c r="HB224">
        <v>0</v>
      </c>
      <c r="HC224">
        <f t="shared" si="22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18</v>
      </c>
      <c r="B225">
        <v>1</v>
      </c>
      <c r="C225">
        <v>69</v>
      </c>
      <c r="E225" t="s">
        <v>317</v>
      </c>
      <c r="F225" t="s">
        <v>315</v>
      </c>
      <c r="G225" t="s">
        <v>318</v>
      </c>
      <c r="H225" t="s">
        <v>197</v>
      </c>
      <c r="I225">
        <f>I223*J225</f>
        <v>0</v>
      </c>
      <c r="J225">
        <v>0</v>
      </c>
      <c r="K225">
        <v>0</v>
      </c>
      <c r="O225">
        <f t="shared" si="184"/>
        <v>0</v>
      </c>
      <c r="P225">
        <f t="shared" si="185"/>
        <v>0</v>
      </c>
      <c r="Q225">
        <f t="shared" si="186"/>
        <v>0</v>
      </c>
      <c r="R225">
        <f t="shared" si="187"/>
        <v>0</v>
      </c>
      <c r="S225">
        <f t="shared" si="188"/>
        <v>0</v>
      </c>
      <c r="T225">
        <f t="shared" si="189"/>
        <v>0</v>
      </c>
      <c r="U225">
        <f t="shared" si="190"/>
        <v>0</v>
      </c>
      <c r="V225">
        <f t="shared" si="191"/>
        <v>0</v>
      </c>
      <c r="W225">
        <f t="shared" si="192"/>
        <v>0</v>
      </c>
      <c r="X225">
        <f t="shared" si="193"/>
        <v>0</v>
      </c>
      <c r="Y225">
        <f t="shared" si="194"/>
        <v>0</v>
      </c>
      <c r="AA225">
        <v>109209517</v>
      </c>
      <c r="AB225">
        <f t="shared" si="195"/>
        <v>0</v>
      </c>
      <c r="AC225">
        <f t="shared" si="196"/>
        <v>0</v>
      </c>
      <c r="AD225">
        <f t="shared" si="197"/>
        <v>0</v>
      </c>
      <c r="AE225">
        <f t="shared" si="198"/>
        <v>0</v>
      </c>
      <c r="AF225">
        <f t="shared" si="199"/>
        <v>0</v>
      </c>
      <c r="AG225">
        <f t="shared" si="200"/>
        <v>0</v>
      </c>
      <c r="AH225">
        <f t="shared" si="201"/>
        <v>0</v>
      </c>
      <c r="AI225">
        <f t="shared" si="202"/>
        <v>0</v>
      </c>
      <c r="AJ225">
        <f t="shared" si="203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6.82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335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0</v>
      </c>
      <c r="CQ225">
        <f t="shared" si="205"/>
        <v>0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112</v>
      </c>
      <c r="DO225">
        <v>70</v>
      </c>
      <c r="DP225">
        <v>1.0469999999999999</v>
      </c>
      <c r="DQ225">
        <v>1</v>
      </c>
      <c r="DU225">
        <v>1003</v>
      </c>
      <c r="DV225" t="s">
        <v>197</v>
      </c>
      <c r="DW225" t="s">
        <v>197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94151704</v>
      </c>
      <c r="EF225">
        <v>40</v>
      </c>
      <c r="EG225" t="s">
        <v>24</v>
      </c>
      <c r="EH225">
        <v>0</v>
      </c>
      <c r="EI225" t="s">
        <v>3</v>
      </c>
      <c r="EJ225">
        <v>2</v>
      </c>
      <c r="EK225">
        <v>335</v>
      </c>
      <c r="EL225" t="s">
        <v>312</v>
      </c>
      <c r="EM225" t="s">
        <v>313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f t="shared" si="215"/>
        <v>0</v>
      </c>
      <c r="FS225">
        <v>0</v>
      </c>
      <c r="FX225">
        <v>112</v>
      </c>
      <c r="FY225">
        <v>70</v>
      </c>
      <c r="GA225" t="s">
        <v>3</v>
      </c>
      <c r="GD225">
        <v>0</v>
      </c>
      <c r="GF225">
        <v>1499251426</v>
      </c>
      <c r="GG225">
        <v>2</v>
      </c>
      <c r="GH225">
        <v>1</v>
      </c>
      <c r="GI225">
        <v>5</v>
      </c>
      <c r="GJ225">
        <v>0</v>
      </c>
      <c r="GK225">
        <f>ROUND(R225*(R12)/100,2)</f>
        <v>0</v>
      </c>
      <c r="GL225">
        <f t="shared" si="216"/>
        <v>0</v>
      </c>
      <c r="GM225">
        <f t="shared" si="217"/>
        <v>0</v>
      </c>
      <c r="GN225">
        <f t="shared" si="218"/>
        <v>0</v>
      </c>
      <c r="GO225">
        <f t="shared" si="219"/>
        <v>0</v>
      </c>
      <c r="GP225">
        <f t="shared" si="220"/>
        <v>0</v>
      </c>
      <c r="GR225">
        <v>0</v>
      </c>
      <c r="GS225">
        <v>3</v>
      </c>
      <c r="GT225">
        <v>0</v>
      </c>
      <c r="GU225" t="s">
        <v>3</v>
      </c>
      <c r="GV225">
        <f t="shared" si="221"/>
        <v>0</v>
      </c>
      <c r="GW225">
        <v>1</v>
      </c>
      <c r="GX225">
        <f t="shared" si="222"/>
        <v>0</v>
      </c>
      <c r="HA225">
        <v>0</v>
      </c>
      <c r="HB225">
        <v>0</v>
      </c>
      <c r="HC225">
        <f t="shared" si="2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18</v>
      </c>
      <c r="B226">
        <v>1</v>
      </c>
      <c r="C226">
        <v>70</v>
      </c>
      <c r="E226" t="s">
        <v>319</v>
      </c>
      <c r="F226" t="s">
        <v>315</v>
      </c>
      <c r="G226" t="s">
        <v>320</v>
      </c>
      <c r="H226" t="s">
        <v>78</v>
      </c>
      <c r="I226">
        <f>I223*J226</f>
        <v>0</v>
      </c>
      <c r="J226">
        <v>0</v>
      </c>
      <c r="K226">
        <v>0</v>
      </c>
      <c r="O226">
        <f t="shared" si="184"/>
        <v>0</v>
      </c>
      <c r="P226">
        <f t="shared" si="185"/>
        <v>0</v>
      </c>
      <c r="Q226">
        <f t="shared" si="186"/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109209517</v>
      </c>
      <c r="AB226">
        <f t="shared" si="195"/>
        <v>0</v>
      </c>
      <c r="AC226">
        <f t="shared" si="196"/>
        <v>0</v>
      </c>
      <c r="AD226">
        <f t="shared" si="197"/>
        <v>0</v>
      </c>
      <c r="AE226">
        <f t="shared" si="198"/>
        <v>0</v>
      </c>
      <c r="AF226">
        <f t="shared" si="199"/>
        <v>0</v>
      </c>
      <c r="AG226">
        <f t="shared" si="200"/>
        <v>0</v>
      </c>
      <c r="AH226">
        <f t="shared" si="201"/>
        <v>0</v>
      </c>
      <c r="AI226">
        <f t="shared" si="202"/>
        <v>0</v>
      </c>
      <c r="AJ226">
        <f t="shared" si="203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6.82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335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4"/>
        <v>0</v>
      </c>
      <c r="CQ226">
        <f t="shared" si="205"/>
        <v>0</v>
      </c>
      <c r="CR226">
        <f t="shared" si="206"/>
        <v>0</v>
      </c>
      <c r="CS226">
        <f t="shared" si="207"/>
        <v>0</v>
      </c>
      <c r="CT226">
        <f t="shared" si="208"/>
        <v>0</v>
      </c>
      <c r="CU226">
        <f t="shared" si="209"/>
        <v>0</v>
      </c>
      <c r="CV226">
        <f t="shared" si="210"/>
        <v>0</v>
      </c>
      <c r="CW226">
        <f t="shared" si="211"/>
        <v>0</v>
      </c>
      <c r="CX226">
        <f t="shared" si="212"/>
        <v>0</v>
      </c>
      <c r="CY226">
        <f t="shared" si="213"/>
        <v>0</v>
      </c>
      <c r="CZ226">
        <f t="shared" si="214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1.0469999999999999</v>
      </c>
      <c r="DQ226">
        <v>1</v>
      </c>
      <c r="DU226">
        <v>1010</v>
      </c>
      <c r="DV226" t="s">
        <v>78</v>
      </c>
      <c r="DW226" t="s">
        <v>78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94151704</v>
      </c>
      <c r="EF226">
        <v>40</v>
      </c>
      <c r="EG226" t="s">
        <v>24</v>
      </c>
      <c r="EH226">
        <v>0</v>
      </c>
      <c r="EI226" t="s">
        <v>3</v>
      </c>
      <c r="EJ226">
        <v>2</v>
      </c>
      <c r="EK226">
        <v>335</v>
      </c>
      <c r="EL226" t="s">
        <v>312</v>
      </c>
      <c r="EM226" t="s">
        <v>313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5"/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-1011579651</v>
      </c>
      <c r="GG226">
        <v>2</v>
      </c>
      <c r="GH226">
        <v>1</v>
      </c>
      <c r="GI226">
        <v>5</v>
      </c>
      <c r="GJ226">
        <v>0</v>
      </c>
      <c r="GK226">
        <f>ROUND(R226*(R12)/100,2)</f>
        <v>0</v>
      </c>
      <c r="GL226">
        <f t="shared" si="216"/>
        <v>0</v>
      </c>
      <c r="GM226">
        <f t="shared" si="217"/>
        <v>0</v>
      </c>
      <c r="GN226">
        <f t="shared" si="218"/>
        <v>0</v>
      </c>
      <c r="GO226">
        <f t="shared" si="219"/>
        <v>0</v>
      </c>
      <c r="GP226">
        <f t="shared" si="220"/>
        <v>0</v>
      </c>
      <c r="GR226">
        <v>0</v>
      </c>
      <c r="GS226">
        <v>3</v>
      </c>
      <c r="GT226">
        <v>0</v>
      </c>
      <c r="GU226" t="s">
        <v>3</v>
      </c>
      <c r="GV226">
        <f t="shared" si="221"/>
        <v>0</v>
      </c>
      <c r="GW226">
        <v>1</v>
      </c>
      <c r="GX226">
        <f t="shared" si="222"/>
        <v>0</v>
      </c>
      <c r="HA226">
        <v>0</v>
      </c>
      <c r="HB226">
        <v>0</v>
      </c>
      <c r="HC226">
        <f t="shared" si="2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18</v>
      </c>
      <c r="B227">
        <v>1</v>
      </c>
      <c r="C227">
        <v>71</v>
      </c>
      <c r="E227" t="s">
        <v>321</v>
      </c>
      <c r="F227" t="s">
        <v>315</v>
      </c>
      <c r="G227" t="s">
        <v>322</v>
      </c>
      <c r="H227" t="s">
        <v>78</v>
      </c>
      <c r="I227">
        <f>I223*J227</f>
        <v>0</v>
      </c>
      <c r="J227">
        <v>0</v>
      </c>
      <c r="K227">
        <v>0</v>
      </c>
      <c r="O227">
        <f t="shared" si="184"/>
        <v>0</v>
      </c>
      <c r="P227">
        <f t="shared" si="185"/>
        <v>0</v>
      </c>
      <c r="Q227">
        <f t="shared" si="186"/>
        <v>0</v>
      </c>
      <c r="R227">
        <f t="shared" si="187"/>
        <v>0</v>
      </c>
      <c r="S227">
        <f t="shared" si="188"/>
        <v>0</v>
      </c>
      <c r="T227">
        <f t="shared" si="189"/>
        <v>0</v>
      </c>
      <c r="U227">
        <f t="shared" si="190"/>
        <v>0</v>
      </c>
      <c r="V227">
        <f t="shared" si="191"/>
        <v>0</v>
      </c>
      <c r="W227">
        <f t="shared" si="192"/>
        <v>0</v>
      </c>
      <c r="X227">
        <f t="shared" si="193"/>
        <v>0</v>
      </c>
      <c r="Y227">
        <f t="shared" si="194"/>
        <v>0</v>
      </c>
      <c r="AA227">
        <v>109209517</v>
      </c>
      <c r="AB227">
        <f t="shared" si="195"/>
        <v>0</v>
      </c>
      <c r="AC227">
        <f t="shared" si="196"/>
        <v>0</v>
      </c>
      <c r="AD227">
        <f t="shared" si="197"/>
        <v>0</v>
      </c>
      <c r="AE227">
        <f t="shared" si="198"/>
        <v>0</v>
      </c>
      <c r="AF227">
        <f t="shared" si="199"/>
        <v>0</v>
      </c>
      <c r="AG227">
        <f t="shared" si="200"/>
        <v>0</v>
      </c>
      <c r="AH227">
        <f t="shared" si="201"/>
        <v>0</v>
      </c>
      <c r="AI227">
        <f t="shared" si="202"/>
        <v>0</v>
      </c>
      <c r="AJ227">
        <f t="shared" si="203"/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6.82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335</v>
      </c>
      <c r="BN227">
        <v>0</v>
      </c>
      <c r="BO227" t="s">
        <v>3</v>
      </c>
      <c r="BP227">
        <v>0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0</v>
      </c>
      <c r="CQ227">
        <f t="shared" si="205"/>
        <v>0</v>
      </c>
      <c r="CR227">
        <f t="shared" si="206"/>
        <v>0</v>
      </c>
      <c r="CS227">
        <f t="shared" si="207"/>
        <v>0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0</v>
      </c>
      <c r="CX227">
        <f t="shared" si="212"/>
        <v>0</v>
      </c>
      <c r="CY227">
        <f t="shared" si="213"/>
        <v>0</v>
      </c>
      <c r="CZ227">
        <f t="shared" si="214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1.0469999999999999</v>
      </c>
      <c r="DQ227">
        <v>1</v>
      </c>
      <c r="DU227">
        <v>1010</v>
      </c>
      <c r="DV227" t="s">
        <v>78</v>
      </c>
      <c r="DW227" t="s">
        <v>78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94151704</v>
      </c>
      <c r="EF227">
        <v>40</v>
      </c>
      <c r="EG227" t="s">
        <v>24</v>
      </c>
      <c r="EH227">
        <v>0</v>
      </c>
      <c r="EI227" t="s">
        <v>3</v>
      </c>
      <c r="EJ227">
        <v>2</v>
      </c>
      <c r="EK227">
        <v>335</v>
      </c>
      <c r="EL227" t="s">
        <v>312</v>
      </c>
      <c r="EM227" t="s">
        <v>313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15"/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-684479992</v>
      </c>
      <c r="GG227">
        <v>2</v>
      </c>
      <c r="GH227">
        <v>1</v>
      </c>
      <c r="GI227">
        <v>5</v>
      </c>
      <c r="GJ227">
        <v>0</v>
      </c>
      <c r="GK227">
        <f>ROUND(R227*(R12)/100,2)</f>
        <v>0</v>
      </c>
      <c r="GL227">
        <f t="shared" si="216"/>
        <v>0</v>
      </c>
      <c r="GM227">
        <f t="shared" si="217"/>
        <v>0</v>
      </c>
      <c r="GN227">
        <f t="shared" si="218"/>
        <v>0</v>
      </c>
      <c r="GO227">
        <f t="shared" si="219"/>
        <v>0</v>
      </c>
      <c r="GP227">
        <f t="shared" si="220"/>
        <v>0</v>
      </c>
      <c r="GR227">
        <v>0</v>
      </c>
      <c r="GS227">
        <v>3</v>
      </c>
      <c r="GT227">
        <v>0</v>
      </c>
      <c r="GU227" t="s">
        <v>3</v>
      </c>
      <c r="GV227">
        <f t="shared" si="221"/>
        <v>0</v>
      </c>
      <c r="GW227">
        <v>1</v>
      </c>
      <c r="GX227">
        <f t="shared" si="222"/>
        <v>0</v>
      </c>
      <c r="HA227">
        <v>0</v>
      </c>
      <c r="HB227">
        <v>0</v>
      </c>
      <c r="HC227">
        <f t="shared" si="2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18</v>
      </c>
      <c r="B228">
        <v>1</v>
      </c>
      <c r="C228">
        <v>72</v>
      </c>
      <c r="E228" t="s">
        <v>323</v>
      </c>
      <c r="F228" t="s">
        <v>315</v>
      </c>
      <c r="G228" t="s">
        <v>324</v>
      </c>
      <c r="H228" t="s">
        <v>78</v>
      </c>
      <c r="I228">
        <f>I223*J228</f>
        <v>0</v>
      </c>
      <c r="J228">
        <v>0</v>
      </c>
      <c r="K228">
        <v>0</v>
      </c>
      <c r="O228">
        <f t="shared" si="184"/>
        <v>0</v>
      </c>
      <c r="P228">
        <f t="shared" si="185"/>
        <v>0</v>
      </c>
      <c r="Q228">
        <f t="shared" si="186"/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109209517</v>
      </c>
      <c r="AB228">
        <f t="shared" si="195"/>
        <v>0</v>
      </c>
      <c r="AC228">
        <f t="shared" si="196"/>
        <v>0</v>
      </c>
      <c r="AD228">
        <f t="shared" si="197"/>
        <v>0</v>
      </c>
      <c r="AE228">
        <f t="shared" si="198"/>
        <v>0</v>
      </c>
      <c r="AF228">
        <f t="shared" si="199"/>
        <v>0</v>
      </c>
      <c r="AG228">
        <f t="shared" si="200"/>
        <v>0</v>
      </c>
      <c r="AH228">
        <f t="shared" si="201"/>
        <v>0</v>
      </c>
      <c r="AI228">
        <f t="shared" si="202"/>
        <v>0</v>
      </c>
      <c r="AJ228">
        <f t="shared" si="203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6.82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335</v>
      </c>
      <c r="BN228">
        <v>0</v>
      </c>
      <c r="BO228" t="s">
        <v>3</v>
      </c>
      <c r="BP228">
        <v>0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4"/>
        <v>0</v>
      </c>
      <c r="CQ228">
        <f t="shared" si="205"/>
        <v>0</v>
      </c>
      <c r="CR228">
        <f t="shared" si="206"/>
        <v>0</v>
      </c>
      <c r="CS228">
        <f t="shared" si="207"/>
        <v>0</v>
      </c>
      <c r="CT228">
        <f t="shared" si="208"/>
        <v>0</v>
      </c>
      <c r="CU228">
        <f t="shared" si="209"/>
        <v>0</v>
      </c>
      <c r="CV228">
        <f t="shared" si="210"/>
        <v>0</v>
      </c>
      <c r="CW228">
        <f t="shared" si="211"/>
        <v>0</v>
      </c>
      <c r="CX228">
        <f t="shared" si="212"/>
        <v>0</v>
      </c>
      <c r="CY228">
        <f t="shared" si="213"/>
        <v>0</v>
      </c>
      <c r="CZ228">
        <f t="shared" si="214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1010</v>
      </c>
      <c r="DV228" t="s">
        <v>78</v>
      </c>
      <c r="DW228" t="s">
        <v>78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94151704</v>
      </c>
      <c r="EF228">
        <v>40</v>
      </c>
      <c r="EG228" t="s">
        <v>24</v>
      </c>
      <c r="EH228">
        <v>0</v>
      </c>
      <c r="EI228" t="s">
        <v>3</v>
      </c>
      <c r="EJ228">
        <v>2</v>
      </c>
      <c r="EK228">
        <v>335</v>
      </c>
      <c r="EL228" t="s">
        <v>312</v>
      </c>
      <c r="EM228" t="s">
        <v>313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5"/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-1687310285</v>
      </c>
      <c r="GG228">
        <v>2</v>
      </c>
      <c r="GH228">
        <v>1</v>
      </c>
      <c r="GI228">
        <v>5</v>
      </c>
      <c r="GJ228">
        <v>0</v>
      </c>
      <c r="GK228">
        <f>ROUND(R228*(R12)/100,2)</f>
        <v>0</v>
      </c>
      <c r="GL228">
        <f t="shared" si="216"/>
        <v>0</v>
      </c>
      <c r="GM228">
        <f t="shared" si="217"/>
        <v>0</v>
      </c>
      <c r="GN228">
        <f t="shared" si="218"/>
        <v>0</v>
      </c>
      <c r="GO228">
        <f t="shared" si="219"/>
        <v>0</v>
      </c>
      <c r="GP228">
        <f t="shared" si="220"/>
        <v>0</v>
      </c>
      <c r="GR228">
        <v>0</v>
      </c>
      <c r="GS228">
        <v>3</v>
      </c>
      <c r="GT228">
        <v>0</v>
      </c>
      <c r="GU228" t="s">
        <v>3</v>
      </c>
      <c r="GV228">
        <f t="shared" si="221"/>
        <v>0</v>
      </c>
      <c r="GW228">
        <v>1</v>
      </c>
      <c r="GX228">
        <f t="shared" si="222"/>
        <v>0</v>
      </c>
      <c r="HA228">
        <v>0</v>
      </c>
      <c r="HB228">
        <v>0</v>
      </c>
      <c r="HC228">
        <f t="shared" si="2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18</v>
      </c>
      <c r="B229">
        <v>1</v>
      </c>
      <c r="C229">
        <v>73</v>
      </c>
      <c r="E229" t="s">
        <v>325</v>
      </c>
      <c r="F229" t="s">
        <v>315</v>
      </c>
      <c r="G229" t="s">
        <v>326</v>
      </c>
      <c r="H229" t="s">
        <v>78</v>
      </c>
      <c r="I229">
        <f>I223*J229</f>
        <v>0</v>
      </c>
      <c r="J229">
        <v>0</v>
      </c>
      <c r="K229">
        <v>0</v>
      </c>
      <c r="O229">
        <f t="shared" si="184"/>
        <v>0</v>
      </c>
      <c r="P229">
        <f t="shared" si="185"/>
        <v>0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109209517</v>
      </c>
      <c r="AB229">
        <f t="shared" si="195"/>
        <v>0</v>
      </c>
      <c r="AC229">
        <f t="shared" si="196"/>
        <v>0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335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1010</v>
      </c>
      <c r="DV229" t="s">
        <v>78</v>
      </c>
      <c r="DW229" t="s">
        <v>78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94151704</v>
      </c>
      <c r="EF229">
        <v>40</v>
      </c>
      <c r="EG229" t="s">
        <v>24</v>
      </c>
      <c r="EH229">
        <v>0</v>
      </c>
      <c r="EI229" t="s">
        <v>3</v>
      </c>
      <c r="EJ229">
        <v>2</v>
      </c>
      <c r="EK229">
        <v>335</v>
      </c>
      <c r="EL229" t="s">
        <v>312</v>
      </c>
      <c r="EM229" t="s">
        <v>313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15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567933265</v>
      </c>
      <c r="GG229">
        <v>2</v>
      </c>
      <c r="GH229">
        <v>1</v>
      </c>
      <c r="GI229">
        <v>5</v>
      </c>
      <c r="GJ229">
        <v>0</v>
      </c>
      <c r="GK229">
        <f>ROUND(R229*(R12)/100,2)</f>
        <v>0</v>
      </c>
      <c r="GL229">
        <f t="shared" si="216"/>
        <v>0</v>
      </c>
      <c r="GM229">
        <f t="shared" si="217"/>
        <v>0</v>
      </c>
      <c r="GN229">
        <f t="shared" si="218"/>
        <v>0</v>
      </c>
      <c r="GO229">
        <f t="shared" si="219"/>
        <v>0</v>
      </c>
      <c r="GP229">
        <f t="shared" si="220"/>
        <v>0</v>
      </c>
      <c r="GR229">
        <v>0</v>
      </c>
      <c r="GS229">
        <v>3</v>
      </c>
      <c r="GT229">
        <v>0</v>
      </c>
      <c r="GU229" t="s">
        <v>3</v>
      </c>
      <c r="GV229">
        <f t="shared" si="221"/>
        <v>0</v>
      </c>
      <c r="GW229">
        <v>1</v>
      </c>
      <c r="GX229">
        <f t="shared" si="222"/>
        <v>0</v>
      </c>
      <c r="HA229">
        <v>0</v>
      </c>
      <c r="HB229">
        <v>0</v>
      </c>
      <c r="HC229">
        <f t="shared" si="2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74</v>
      </c>
      <c r="E230" t="s">
        <v>327</v>
      </c>
      <c r="F230" t="s">
        <v>315</v>
      </c>
      <c r="G230" t="s">
        <v>328</v>
      </c>
      <c r="H230" t="s">
        <v>78</v>
      </c>
      <c r="I230">
        <f>I223*J230</f>
        <v>0</v>
      </c>
      <c r="J230">
        <v>0</v>
      </c>
      <c r="K230">
        <v>0</v>
      </c>
      <c r="O230">
        <f t="shared" si="184"/>
        <v>0</v>
      </c>
      <c r="P230">
        <f t="shared" si="185"/>
        <v>0</v>
      </c>
      <c r="Q230">
        <f t="shared" si="186"/>
        <v>0</v>
      </c>
      <c r="R230">
        <f t="shared" si="187"/>
        <v>0</v>
      </c>
      <c r="S230">
        <f t="shared" si="188"/>
        <v>0</v>
      </c>
      <c r="T230">
        <f t="shared" si="189"/>
        <v>0</v>
      </c>
      <c r="U230">
        <f t="shared" si="190"/>
        <v>0</v>
      </c>
      <c r="V230">
        <f t="shared" si="191"/>
        <v>0</v>
      </c>
      <c r="W230">
        <f t="shared" si="192"/>
        <v>0</v>
      </c>
      <c r="X230">
        <f t="shared" si="193"/>
        <v>0</v>
      </c>
      <c r="Y230">
        <f t="shared" si="194"/>
        <v>0</v>
      </c>
      <c r="AA230">
        <v>109209517</v>
      </c>
      <c r="AB230">
        <f t="shared" si="195"/>
        <v>0</v>
      </c>
      <c r="AC230">
        <f t="shared" si="196"/>
        <v>0</v>
      </c>
      <c r="AD230">
        <f t="shared" si="197"/>
        <v>0</v>
      </c>
      <c r="AE230">
        <f t="shared" si="198"/>
        <v>0</v>
      </c>
      <c r="AF230">
        <f t="shared" si="199"/>
        <v>0</v>
      </c>
      <c r="AG230">
        <f t="shared" si="200"/>
        <v>0</v>
      </c>
      <c r="AH230">
        <f t="shared" si="201"/>
        <v>0</v>
      </c>
      <c r="AI230">
        <f t="shared" si="202"/>
        <v>0</v>
      </c>
      <c r="AJ230">
        <f t="shared" si="203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6.82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</v>
      </c>
      <c r="BM230">
        <v>335</v>
      </c>
      <c r="BN230">
        <v>0</v>
      </c>
      <c r="BO230" t="s">
        <v>3</v>
      </c>
      <c r="BP230">
        <v>0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4"/>
        <v>0</v>
      </c>
      <c r="CQ230">
        <f t="shared" si="205"/>
        <v>0</v>
      </c>
      <c r="CR230">
        <f t="shared" si="206"/>
        <v>0</v>
      </c>
      <c r="CS230">
        <f t="shared" si="207"/>
        <v>0</v>
      </c>
      <c r="CT230">
        <f t="shared" si="208"/>
        <v>0</v>
      </c>
      <c r="CU230">
        <f t="shared" si="209"/>
        <v>0</v>
      </c>
      <c r="CV230">
        <f t="shared" si="210"/>
        <v>0</v>
      </c>
      <c r="CW230">
        <f t="shared" si="211"/>
        <v>0</v>
      </c>
      <c r="CX230">
        <f t="shared" si="212"/>
        <v>0</v>
      </c>
      <c r="CY230">
        <f t="shared" si="213"/>
        <v>0</v>
      </c>
      <c r="CZ230">
        <f t="shared" si="214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1.0469999999999999</v>
      </c>
      <c r="DQ230">
        <v>1</v>
      </c>
      <c r="DU230">
        <v>1010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94151704</v>
      </c>
      <c r="EF230">
        <v>40</v>
      </c>
      <c r="EG230" t="s">
        <v>24</v>
      </c>
      <c r="EH230">
        <v>0</v>
      </c>
      <c r="EI230" t="s">
        <v>3</v>
      </c>
      <c r="EJ230">
        <v>2</v>
      </c>
      <c r="EK230">
        <v>335</v>
      </c>
      <c r="EL230" t="s">
        <v>312</v>
      </c>
      <c r="EM230" t="s">
        <v>313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5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843126365</v>
      </c>
      <c r="GG230">
        <v>2</v>
      </c>
      <c r="GH230">
        <v>1</v>
      </c>
      <c r="GI230">
        <v>5</v>
      </c>
      <c r="GJ230">
        <v>0</v>
      </c>
      <c r="GK230">
        <f>ROUND(R230*(R12)/100,2)</f>
        <v>0</v>
      </c>
      <c r="GL230">
        <f t="shared" si="216"/>
        <v>0</v>
      </c>
      <c r="GM230">
        <f t="shared" si="217"/>
        <v>0</v>
      </c>
      <c r="GN230">
        <f t="shared" si="218"/>
        <v>0</v>
      </c>
      <c r="GO230">
        <f t="shared" si="219"/>
        <v>0</v>
      </c>
      <c r="GP230">
        <f t="shared" si="220"/>
        <v>0</v>
      </c>
      <c r="GR230">
        <v>0</v>
      </c>
      <c r="GS230">
        <v>3</v>
      </c>
      <c r="GT230">
        <v>0</v>
      </c>
      <c r="GU230" t="s">
        <v>3</v>
      </c>
      <c r="GV230">
        <f t="shared" si="221"/>
        <v>0</v>
      </c>
      <c r="GW230">
        <v>1</v>
      </c>
      <c r="GX230">
        <f t="shared" si="222"/>
        <v>0</v>
      </c>
      <c r="HA230">
        <v>0</v>
      </c>
      <c r="HB230">
        <v>0</v>
      </c>
      <c r="HC230">
        <f t="shared" si="2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B212</f>
        <v>1</v>
      </c>
      <c r="C232" s="2">
        <f>A212</f>
        <v>5</v>
      </c>
      <c r="D232" s="2">
        <f>ROW(A212)</f>
        <v>212</v>
      </c>
      <c r="E232" s="2"/>
      <c r="F232" s="2" t="str">
        <f>IF(F212&lt;&gt;"",F212,"")</f>
        <v>Новый подраздел</v>
      </c>
      <c r="G232" s="2" t="str">
        <f>IF(G212&lt;&gt;"",G212,"")</f>
        <v>Подраздел: Освещение и обогрев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4">ROUND(AB232,2)</f>
        <v>24118.23</v>
      </c>
      <c r="P232" s="2">
        <f t="shared" si="224"/>
        <v>6867.03</v>
      </c>
      <c r="Q232" s="2">
        <f t="shared" si="224"/>
        <v>2255.2399999999998</v>
      </c>
      <c r="R232" s="2">
        <f t="shared" si="224"/>
        <v>946.48</v>
      </c>
      <c r="S232" s="2">
        <f t="shared" si="224"/>
        <v>14995.96</v>
      </c>
      <c r="T232" s="2">
        <f t="shared" si="224"/>
        <v>0</v>
      </c>
      <c r="U232" s="2">
        <f>AH232</f>
        <v>46.458740400000003</v>
      </c>
      <c r="V232" s="2">
        <f>AI232</f>
        <v>0</v>
      </c>
      <c r="W232" s="2">
        <f>ROUND(AJ232,2)</f>
        <v>0</v>
      </c>
      <c r="X232" s="2">
        <f>ROUND(AK232,2)</f>
        <v>13796.28</v>
      </c>
      <c r="Y232" s="2">
        <f>ROUND(AL232,2)</f>
        <v>6448.25</v>
      </c>
      <c r="Z232" s="2"/>
      <c r="AA232" s="2"/>
      <c r="AB232" s="2">
        <f>ROUND(SUMIF(AA216:AA230,"=109209517",O216:O230),2)</f>
        <v>24118.23</v>
      </c>
      <c r="AC232" s="2">
        <f>ROUND(SUMIF(AA216:AA230,"=109209517",P216:P230),2)</f>
        <v>6867.03</v>
      </c>
      <c r="AD232" s="2">
        <f>ROUND(SUMIF(AA216:AA230,"=109209517",Q216:Q230),2)</f>
        <v>2255.2399999999998</v>
      </c>
      <c r="AE232" s="2">
        <f>ROUND(SUMIF(AA216:AA230,"=109209517",R216:R230),2)</f>
        <v>946.48</v>
      </c>
      <c r="AF232" s="2">
        <f>ROUND(SUMIF(AA216:AA230,"=109209517",S216:S230),2)</f>
        <v>14995.96</v>
      </c>
      <c r="AG232" s="2">
        <f>ROUND(SUMIF(AA216:AA230,"=109209517",T216:T230),2)</f>
        <v>0</v>
      </c>
      <c r="AH232" s="2">
        <f>SUMIF(AA216:AA230,"=109209517",U216:U230)</f>
        <v>46.458740400000003</v>
      </c>
      <c r="AI232" s="2">
        <f>SUMIF(AA216:AA230,"=109209517",V216:V230)</f>
        <v>0</v>
      </c>
      <c r="AJ232" s="2">
        <f>ROUND(SUMIF(AA216:AA230,"=109209517",W216:W230),2)</f>
        <v>0</v>
      </c>
      <c r="AK232" s="2">
        <f>ROUND(SUMIF(AA216:AA230,"=109209517",X216:X230),2)</f>
        <v>13796.28</v>
      </c>
      <c r="AL232" s="2">
        <f>ROUND(SUMIF(AA216:AA230,"=109209517",Y216:Y230),2)</f>
        <v>6448.25</v>
      </c>
      <c r="AM232" s="2"/>
      <c r="AN232" s="2"/>
      <c r="AO232" s="2">
        <f t="shared" ref="AO232:BD232" si="225">ROUND(BX232,2)</f>
        <v>0</v>
      </c>
      <c r="AP232" s="2">
        <f t="shared" si="225"/>
        <v>0</v>
      </c>
      <c r="AQ232" s="2">
        <f t="shared" si="225"/>
        <v>0</v>
      </c>
      <c r="AR232" s="2">
        <f t="shared" si="225"/>
        <v>45877.13</v>
      </c>
      <c r="AS232" s="2">
        <f t="shared" si="225"/>
        <v>0</v>
      </c>
      <c r="AT232" s="2">
        <f t="shared" si="225"/>
        <v>45877.13</v>
      </c>
      <c r="AU232" s="2">
        <f t="shared" si="225"/>
        <v>0</v>
      </c>
      <c r="AV232" s="2">
        <f t="shared" si="225"/>
        <v>6867.03</v>
      </c>
      <c r="AW232" s="2">
        <f t="shared" si="225"/>
        <v>6867.03</v>
      </c>
      <c r="AX232" s="2">
        <f t="shared" si="225"/>
        <v>0</v>
      </c>
      <c r="AY232" s="2">
        <f t="shared" si="225"/>
        <v>6867.03</v>
      </c>
      <c r="AZ232" s="2">
        <f t="shared" si="225"/>
        <v>0</v>
      </c>
      <c r="BA232" s="2">
        <f t="shared" si="225"/>
        <v>0</v>
      </c>
      <c r="BB232" s="2">
        <f t="shared" si="225"/>
        <v>0</v>
      </c>
      <c r="BC232" s="2">
        <f t="shared" si="225"/>
        <v>0</v>
      </c>
      <c r="BD232" s="2">
        <f t="shared" si="22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ROUND(SUMIF(AA216:AA230,"=109209517",FQ216:FQ230),2)</f>
        <v>0</v>
      </c>
      <c r="BY232" s="2">
        <f>ROUND(SUMIF(AA216:AA230,"=109209517",FR216:FR230),2)</f>
        <v>0</v>
      </c>
      <c r="BZ232" s="2">
        <f>ROUND(SUMIF(AA216:AA230,"=109209517",GL216:GL230),2)</f>
        <v>0</v>
      </c>
      <c r="CA232" s="2">
        <f>ROUND(SUMIF(AA216:AA230,"=109209517",GM216:GM230),2)</f>
        <v>45877.13</v>
      </c>
      <c r="CB232" s="2">
        <f>ROUND(SUMIF(AA216:AA230,"=109209517",GN216:GN230),2)</f>
        <v>0</v>
      </c>
      <c r="CC232" s="2">
        <f>ROUND(SUMIF(AA216:AA230,"=109209517",GO216:GO230),2)</f>
        <v>45877.13</v>
      </c>
      <c r="CD232" s="2">
        <f>ROUND(SUMIF(AA216:AA230,"=109209517",GP216:GP230),2)</f>
        <v>0</v>
      </c>
      <c r="CE232" s="2">
        <f>AC232-BX232</f>
        <v>6867.03</v>
      </c>
      <c r="CF232" s="2">
        <f>AC232-BY232</f>
        <v>6867.03</v>
      </c>
      <c r="CG232" s="2">
        <f>BX232-BZ232</f>
        <v>0</v>
      </c>
      <c r="CH232" s="2">
        <f>AC232-BX232-BY232+BZ232</f>
        <v>6867.03</v>
      </c>
      <c r="CI232" s="2">
        <f>BY232-BZ232</f>
        <v>0</v>
      </c>
      <c r="CJ232" s="2">
        <f>ROUND(SUMIF(AA216:AA230,"=109209517",GX216:GX230),2)</f>
        <v>0</v>
      </c>
      <c r="CK232" s="2">
        <f>ROUND(SUMIF(AA216:AA230,"=109209517",GY216:GY230),2)</f>
        <v>0</v>
      </c>
      <c r="CL232" s="2">
        <f>ROUND(SUMIF(AA216:AA230,"=109209517",GZ216:GZ230),2)</f>
        <v>0</v>
      </c>
      <c r="CM232" s="2">
        <f>ROUND(SUMIF(AA216:AA230,"=109209517",HD216:HD230),2)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24118.23</v>
      </c>
      <c r="G234" s="4" t="s">
        <v>112</v>
      </c>
      <c r="H234" s="4" t="s">
        <v>113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24118.23</v>
      </c>
      <c r="X234" s="4">
        <v>1</v>
      </c>
      <c r="Y234" s="4">
        <v>24118.23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6867.03</v>
      </c>
      <c r="G235" s="4" t="s">
        <v>114</v>
      </c>
      <c r="H235" s="4" t="s">
        <v>115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6867.03</v>
      </c>
      <c r="X235" s="4">
        <v>1</v>
      </c>
      <c r="Y235" s="4">
        <v>6867.03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116</v>
      </c>
      <c r="H236" s="4" t="s">
        <v>117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6867.03</v>
      </c>
      <c r="G237" s="4" t="s">
        <v>118</v>
      </c>
      <c r="H237" s="4" t="s">
        <v>119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6867.03</v>
      </c>
      <c r="X237" s="4">
        <v>1</v>
      </c>
      <c r="Y237" s="4">
        <v>6867.03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6867.03</v>
      </c>
      <c r="G238" s="4" t="s">
        <v>120</v>
      </c>
      <c r="H238" s="4" t="s">
        <v>121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6867.03</v>
      </c>
      <c r="X238" s="4">
        <v>1</v>
      </c>
      <c r="Y238" s="4">
        <v>6867.03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122</v>
      </c>
      <c r="H239" s="4" t="s">
        <v>123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6867.03</v>
      </c>
      <c r="G240" s="4" t="s">
        <v>124</v>
      </c>
      <c r="H240" s="4" t="s">
        <v>125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6867.03</v>
      </c>
      <c r="X240" s="4">
        <v>1</v>
      </c>
      <c r="Y240" s="4">
        <v>6867.03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126</v>
      </c>
      <c r="H241" s="4" t="s">
        <v>127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128</v>
      </c>
      <c r="H242" s="4" t="s">
        <v>129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130</v>
      </c>
      <c r="H243" s="4" t="s">
        <v>131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2255.2399999999998</v>
      </c>
      <c r="G244" s="4" t="s">
        <v>132</v>
      </c>
      <c r="H244" s="4" t="s">
        <v>133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2255.2399999999998</v>
      </c>
      <c r="X244" s="4">
        <v>1</v>
      </c>
      <c r="Y244" s="4">
        <v>2255.2399999999998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134</v>
      </c>
      <c r="H245" s="4" t="s">
        <v>135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946.48</v>
      </c>
      <c r="G246" s="4" t="s">
        <v>136</v>
      </c>
      <c r="H246" s="4" t="s">
        <v>137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946.48</v>
      </c>
      <c r="X246" s="4">
        <v>1</v>
      </c>
      <c r="Y246" s="4">
        <v>946.48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14995.96</v>
      </c>
      <c r="G247" s="4" t="s">
        <v>138</v>
      </c>
      <c r="H247" s="4" t="s">
        <v>139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14995.96</v>
      </c>
      <c r="X247" s="4">
        <v>1</v>
      </c>
      <c r="Y247" s="4">
        <v>14995.96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140</v>
      </c>
      <c r="H248" s="4" t="s">
        <v>141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142</v>
      </c>
      <c r="H249" s="4" t="s">
        <v>143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45877.13</v>
      </c>
      <c r="G250" s="4" t="s">
        <v>144</v>
      </c>
      <c r="H250" s="4" t="s">
        <v>145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45877.13</v>
      </c>
      <c r="X250" s="4">
        <v>1</v>
      </c>
      <c r="Y250" s="4">
        <v>45877.13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146</v>
      </c>
      <c r="H251" s="4" t="s">
        <v>147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148</v>
      </c>
      <c r="H252" s="4" t="s">
        <v>149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150</v>
      </c>
      <c r="H253" s="4" t="s">
        <v>151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46.458740400000003</v>
      </c>
      <c r="G254" s="4" t="s">
        <v>152</v>
      </c>
      <c r="H254" s="4" t="s">
        <v>153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46.458740400000003</v>
      </c>
      <c r="X254" s="4">
        <v>1</v>
      </c>
      <c r="Y254" s="4">
        <v>46.458740400000003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154</v>
      </c>
      <c r="H255" s="4" t="s">
        <v>155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156</v>
      </c>
      <c r="H256" s="4" t="s">
        <v>157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158</v>
      </c>
      <c r="H257" s="4" t="s">
        <v>159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13796.28</v>
      </c>
      <c r="G258" s="4" t="s">
        <v>160</v>
      </c>
      <c r="H258" s="4" t="s">
        <v>161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13796.28</v>
      </c>
      <c r="X258" s="4">
        <v>1</v>
      </c>
      <c r="Y258" s="4">
        <v>13796.28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6448.25</v>
      </c>
      <c r="G259" s="4" t="s">
        <v>162</v>
      </c>
      <c r="H259" s="4" t="s">
        <v>163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6448.25</v>
      </c>
      <c r="X259" s="4">
        <v>1</v>
      </c>
      <c r="Y259" s="4">
        <v>6448.25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45877.13</v>
      </c>
      <c r="G260" s="4" t="s">
        <v>164</v>
      </c>
      <c r="H260" s="4" t="s">
        <v>165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45877.13</v>
      </c>
      <c r="X260" s="4">
        <v>1</v>
      </c>
      <c r="Y260" s="4">
        <v>45877.13</v>
      </c>
      <c r="Z260" s="4"/>
      <c r="AA260" s="4"/>
      <c r="AB260" s="4"/>
    </row>
    <row r="262" spans="1:245" x14ac:dyDescent="0.2">
      <c r="A262" s="1">
        <v>5</v>
      </c>
      <c r="B262" s="1">
        <v>1</v>
      </c>
      <c r="C262" s="1"/>
      <c r="D262" s="1">
        <f>ROW(A288)</f>
        <v>288</v>
      </c>
      <c r="E262" s="1"/>
      <c r="F262" s="1" t="s">
        <v>17</v>
      </c>
      <c r="G262" s="1" t="s">
        <v>329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26">B288</f>
        <v>1</v>
      </c>
      <c r="C264" s="2">
        <f t="shared" si="226"/>
        <v>5</v>
      </c>
      <c r="D264" s="2">
        <f t="shared" si="226"/>
        <v>262</v>
      </c>
      <c r="E264" s="2">
        <f t="shared" si="226"/>
        <v>0</v>
      </c>
      <c r="F264" s="2" t="str">
        <f t="shared" si="226"/>
        <v>Новый подраздел</v>
      </c>
      <c r="G264" s="2" t="str">
        <f t="shared" si="226"/>
        <v>Подраздел: Материалы</v>
      </c>
      <c r="H264" s="2"/>
      <c r="I264" s="2"/>
      <c r="J264" s="2"/>
      <c r="K264" s="2"/>
      <c r="L264" s="2"/>
      <c r="M264" s="2"/>
      <c r="N264" s="2"/>
      <c r="O264" s="2">
        <f t="shared" ref="O264:AT264" si="227">O288</f>
        <v>351596.78</v>
      </c>
      <c r="P264" s="2">
        <f t="shared" si="227"/>
        <v>351596.78</v>
      </c>
      <c r="Q264" s="2">
        <f t="shared" si="227"/>
        <v>0</v>
      </c>
      <c r="R264" s="2">
        <f t="shared" si="227"/>
        <v>0</v>
      </c>
      <c r="S264" s="2">
        <f t="shared" si="227"/>
        <v>0</v>
      </c>
      <c r="T264" s="2">
        <f t="shared" si="227"/>
        <v>0</v>
      </c>
      <c r="U264" s="2">
        <f t="shared" si="227"/>
        <v>0</v>
      </c>
      <c r="V264" s="2">
        <f t="shared" si="227"/>
        <v>0</v>
      </c>
      <c r="W264" s="2">
        <f t="shared" si="227"/>
        <v>0</v>
      </c>
      <c r="X264" s="2">
        <f t="shared" si="227"/>
        <v>0</v>
      </c>
      <c r="Y264" s="2">
        <f t="shared" si="227"/>
        <v>0</v>
      </c>
      <c r="Z264" s="2">
        <f t="shared" si="227"/>
        <v>0</v>
      </c>
      <c r="AA264" s="2">
        <f t="shared" si="227"/>
        <v>0</v>
      </c>
      <c r="AB264" s="2">
        <f t="shared" si="227"/>
        <v>351596.78</v>
      </c>
      <c r="AC264" s="2">
        <f t="shared" si="227"/>
        <v>351596.78</v>
      </c>
      <c r="AD264" s="2">
        <f t="shared" si="227"/>
        <v>0</v>
      </c>
      <c r="AE264" s="2">
        <f t="shared" si="227"/>
        <v>0</v>
      </c>
      <c r="AF264" s="2">
        <f t="shared" si="227"/>
        <v>0</v>
      </c>
      <c r="AG264" s="2">
        <f t="shared" si="227"/>
        <v>0</v>
      </c>
      <c r="AH264" s="2">
        <f t="shared" si="227"/>
        <v>0</v>
      </c>
      <c r="AI264" s="2">
        <f t="shared" si="227"/>
        <v>0</v>
      </c>
      <c r="AJ264" s="2">
        <f t="shared" si="227"/>
        <v>0</v>
      </c>
      <c r="AK264" s="2">
        <f t="shared" si="227"/>
        <v>0</v>
      </c>
      <c r="AL264" s="2">
        <f t="shared" si="227"/>
        <v>0</v>
      </c>
      <c r="AM264" s="2">
        <f t="shared" si="227"/>
        <v>0</v>
      </c>
      <c r="AN264" s="2">
        <f t="shared" si="227"/>
        <v>0</v>
      </c>
      <c r="AO264" s="2">
        <f t="shared" si="227"/>
        <v>0</v>
      </c>
      <c r="AP264" s="2">
        <f t="shared" si="227"/>
        <v>0</v>
      </c>
      <c r="AQ264" s="2">
        <f t="shared" si="227"/>
        <v>0</v>
      </c>
      <c r="AR264" s="2">
        <f t="shared" si="227"/>
        <v>351596.78</v>
      </c>
      <c r="AS264" s="2">
        <f t="shared" si="227"/>
        <v>13276.08</v>
      </c>
      <c r="AT264" s="2">
        <f t="shared" si="227"/>
        <v>338320.7</v>
      </c>
      <c r="AU264" s="2">
        <f t="shared" ref="AU264:BZ264" si="228">AU288</f>
        <v>0</v>
      </c>
      <c r="AV264" s="2">
        <f t="shared" si="228"/>
        <v>351596.78</v>
      </c>
      <c r="AW264" s="2">
        <f t="shared" si="228"/>
        <v>351596.78</v>
      </c>
      <c r="AX264" s="2">
        <f t="shared" si="228"/>
        <v>0</v>
      </c>
      <c r="AY264" s="2">
        <f t="shared" si="228"/>
        <v>351596.78</v>
      </c>
      <c r="AZ264" s="2">
        <f t="shared" si="228"/>
        <v>0</v>
      </c>
      <c r="BA264" s="2">
        <f t="shared" si="228"/>
        <v>0</v>
      </c>
      <c r="BB264" s="2">
        <f t="shared" si="228"/>
        <v>0</v>
      </c>
      <c r="BC264" s="2">
        <f t="shared" si="228"/>
        <v>0</v>
      </c>
      <c r="BD264" s="2">
        <f t="shared" si="228"/>
        <v>0</v>
      </c>
      <c r="BE264" s="2">
        <f t="shared" si="228"/>
        <v>0</v>
      </c>
      <c r="BF264" s="2">
        <f t="shared" si="228"/>
        <v>0</v>
      </c>
      <c r="BG264" s="2">
        <f t="shared" si="228"/>
        <v>0</v>
      </c>
      <c r="BH264" s="2">
        <f t="shared" si="228"/>
        <v>0</v>
      </c>
      <c r="BI264" s="2">
        <f t="shared" si="228"/>
        <v>0</v>
      </c>
      <c r="BJ264" s="2">
        <f t="shared" si="228"/>
        <v>0</v>
      </c>
      <c r="BK264" s="2">
        <f t="shared" si="228"/>
        <v>0</v>
      </c>
      <c r="BL264" s="2">
        <f t="shared" si="228"/>
        <v>0</v>
      </c>
      <c r="BM264" s="2">
        <f t="shared" si="228"/>
        <v>0</v>
      </c>
      <c r="BN264" s="2">
        <f t="shared" si="228"/>
        <v>0</v>
      </c>
      <c r="BO264" s="2">
        <f t="shared" si="228"/>
        <v>0</v>
      </c>
      <c r="BP264" s="2">
        <f t="shared" si="228"/>
        <v>0</v>
      </c>
      <c r="BQ264" s="2">
        <f t="shared" si="228"/>
        <v>0</v>
      </c>
      <c r="BR264" s="2">
        <f t="shared" si="228"/>
        <v>0</v>
      </c>
      <c r="BS264" s="2">
        <f t="shared" si="228"/>
        <v>0</v>
      </c>
      <c r="BT264" s="2">
        <f t="shared" si="228"/>
        <v>0</v>
      </c>
      <c r="BU264" s="2">
        <f t="shared" si="228"/>
        <v>0</v>
      </c>
      <c r="BV264" s="2">
        <f t="shared" si="228"/>
        <v>0</v>
      </c>
      <c r="BW264" s="2">
        <f t="shared" si="228"/>
        <v>0</v>
      </c>
      <c r="BX264" s="2">
        <f t="shared" si="228"/>
        <v>0</v>
      </c>
      <c r="BY264" s="2">
        <f t="shared" si="228"/>
        <v>0</v>
      </c>
      <c r="BZ264" s="2">
        <f t="shared" si="228"/>
        <v>0</v>
      </c>
      <c r="CA264" s="2">
        <f t="shared" ref="CA264:DF264" si="229">CA288</f>
        <v>351596.78</v>
      </c>
      <c r="CB264" s="2">
        <f t="shared" si="229"/>
        <v>13276.08</v>
      </c>
      <c r="CC264" s="2">
        <f t="shared" si="229"/>
        <v>338320.7</v>
      </c>
      <c r="CD264" s="2">
        <f t="shared" si="229"/>
        <v>0</v>
      </c>
      <c r="CE264" s="2">
        <f t="shared" si="229"/>
        <v>351596.78</v>
      </c>
      <c r="CF264" s="2">
        <f t="shared" si="229"/>
        <v>351596.78</v>
      </c>
      <c r="CG264" s="2">
        <f t="shared" si="229"/>
        <v>0</v>
      </c>
      <c r="CH264" s="2">
        <f t="shared" si="229"/>
        <v>351596.78</v>
      </c>
      <c r="CI264" s="2">
        <f t="shared" si="229"/>
        <v>0</v>
      </c>
      <c r="CJ264" s="2">
        <f t="shared" si="229"/>
        <v>0</v>
      </c>
      <c r="CK264" s="2">
        <f t="shared" si="229"/>
        <v>0</v>
      </c>
      <c r="CL264" s="2">
        <f t="shared" si="229"/>
        <v>0</v>
      </c>
      <c r="CM264" s="2">
        <f t="shared" si="229"/>
        <v>0</v>
      </c>
      <c r="CN264" s="2">
        <f t="shared" si="229"/>
        <v>0</v>
      </c>
      <c r="CO264" s="2">
        <f t="shared" si="229"/>
        <v>0</v>
      </c>
      <c r="CP264" s="2">
        <f t="shared" si="229"/>
        <v>0</v>
      </c>
      <c r="CQ264" s="2">
        <f t="shared" si="229"/>
        <v>0</v>
      </c>
      <c r="CR264" s="2">
        <f t="shared" si="229"/>
        <v>0</v>
      </c>
      <c r="CS264" s="2">
        <f t="shared" si="229"/>
        <v>0</v>
      </c>
      <c r="CT264" s="2">
        <f t="shared" si="229"/>
        <v>0</v>
      </c>
      <c r="CU264" s="2">
        <f t="shared" si="229"/>
        <v>0</v>
      </c>
      <c r="CV264" s="2">
        <f t="shared" si="229"/>
        <v>0</v>
      </c>
      <c r="CW264" s="2">
        <f t="shared" si="229"/>
        <v>0</v>
      </c>
      <c r="CX264" s="2">
        <f t="shared" si="229"/>
        <v>0</v>
      </c>
      <c r="CY264" s="2">
        <f t="shared" si="229"/>
        <v>0</v>
      </c>
      <c r="CZ264" s="2">
        <f t="shared" si="229"/>
        <v>0</v>
      </c>
      <c r="DA264" s="2">
        <f t="shared" si="229"/>
        <v>0</v>
      </c>
      <c r="DB264" s="2">
        <f t="shared" si="229"/>
        <v>0</v>
      </c>
      <c r="DC264" s="2">
        <f t="shared" si="229"/>
        <v>0</v>
      </c>
      <c r="DD264" s="2">
        <f t="shared" si="229"/>
        <v>0</v>
      </c>
      <c r="DE264" s="2">
        <f t="shared" si="229"/>
        <v>0</v>
      </c>
      <c r="DF264" s="2">
        <f t="shared" si="229"/>
        <v>0</v>
      </c>
      <c r="DG264" s="3">
        <f t="shared" ref="DG264:EL264" si="230">DG288</f>
        <v>0</v>
      </c>
      <c r="DH264" s="3">
        <f t="shared" si="230"/>
        <v>0</v>
      </c>
      <c r="DI264" s="3">
        <f t="shared" si="230"/>
        <v>0</v>
      </c>
      <c r="DJ264" s="3">
        <f t="shared" si="230"/>
        <v>0</v>
      </c>
      <c r="DK264" s="3">
        <f t="shared" si="230"/>
        <v>0</v>
      </c>
      <c r="DL264" s="3">
        <f t="shared" si="230"/>
        <v>0</v>
      </c>
      <c r="DM264" s="3">
        <f t="shared" si="230"/>
        <v>0</v>
      </c>
      <c r="DN264" s="3">
        <f t="shared" si="230"/>
        <v>0</v>
      </c>
      <c r="DO264" s="3">
        <f t="shared" si="230"/>
        <v>0</v>
      </c>
      <c r="DP264" s="3">
        <f t="shared" si="230"/>
        <v>0</v>
      </c>
      <c r="DQ264" s="3">
        <f t="shared" si="230"/>
        <v>0</v>
      </c>
      <c r="DR264" s="3">
        <f t="shared" si="230"/>
        <v>0</v>
      </c>
      <c r="DS264" s="3">
        <f t="shared" si="230"/>
        <v>0</v>
      </c>
      <c r="DT264" s="3">
        <f t="shared" si="230"/>
        <v>0</v>
      </c>
      <c r="DU264" s="3">
        <f t="shared" si="230"/>
        <v>0</v>
      </c>
      <c r="DV264" s="3">
        <f t="shared" si="230"/>
        <v>0</v>
      </c>
      <c r="DW264" s="3">
        <f t="shared" si="230"/>
        <v>0</v>
      </c>
      <c r="DX264" s="3">
        <f t="shared" si="230"/>
        <v>0</v>
      </c>
      <c r="DY264" s="3">
        <f t="shared" si="230"/>
        <v>0</v>
      </c>
      <c r="DZ264" s="3">
        <f t="shared" si="230"/>
        <v>0</v>
      </c>
      <c r="EA264" s="3">
        <f t="shared" si="230"/>
        <v>0</v>
      </c>
      <c r="EB264" s="3">
        <f t="shared" si="230"/>
        <v>0</v>
      </c>
      <c r="EC264" s="3">
        <f t="shared" si="230"/>
        <v>0</v>
      </c>
      <c r="ED264" s="3">
        <f t="shared" si="230"/>
        <v>0</v>
      </c>
      <c r="EE264" s="3">
        <f t="shared" si="230"/>
        <v>0</v>
      </c>
      <c r="EF264" s="3">
        <f t="shared" si="230"/>
        <v>0</v>
      </c>
      <c r="EG264" s="3">
        <f t="shared" si="230"/>
        <v>0</v>
      </c>
      <c r="EH264" s="3">
        <f t="shared" si="230"/>
        <v>0</v>
      </c>
      <c r="EI264" s="3">
        <f t="shared" si="230"/>
        <v>0</v>
      </c>
      <c r="EJ264" s="3">
        <f t="shared" si="230"/>
        <v>0</v>
      </c>
      <c r="EK264" s="3">
        <f t="shared" si="230"/>
        <v>0</v>
      </c>
      <c r="EL264" s="3">
        <f t="shared" si="230"/>
        <v>0</v>
      </c>
      <c r="EM264" s="3">
        <f t="shared" ref="EM264:FR264" si="231">EM288</f>
        <v>0</v>
      </c>
      <c r="EN264" s="3">
        <f t="shared" si="231"/>
        <v>0</v>
      </c>
      <c r="EO264" s="3">
        <f t="shared" si="231"/>
        <v>0</v>
      </c>
      <c r="EP264" s="3">
        <f t="shared" si="231"/>
        <v>0</v>
      </c>
      <c r="EQ264" s="3">
        <f t="shared" si="231"/>
        <v>0</v>
      </c>
      <c r="ER264" s="3">
        <f t="shared" si="231"/>
        <v>0</v>
      </c>
      <c r="ES264" s="3">
        <f t="shared" si="231"/>
        <v>0</v>
      </c>
      <c r="ET264" s="3">
        <f t="shared" si="231"/>
        <v>0</v>
      </c>
      <c r="EU264" s="3">
        <f t="shared" si="231"/>
        <v>0</v>
      </c>
      <c r="EV264" s="3">
        <f t="shared" si="231"/>
        <v>0</v>
      </c>
      <c r="EW264" s="3">
        <f t="shared" si="231"/>
        <v>0</v>
      </c>
      <c r="EX264" s="3">
        <f t="shared" si="231"/>
        <v>0</v>
      </c>
      <c r="EY264" s="3">
        <f t="shared" si="231"/>
        <v>0</v>
      </c>
      <c r="EZ264" s="3">
        <f t="shared" si="231"/>
        <v>0</v>
      </c>
      <c r="FA264" s="3">
        <f t="shared" si="231"/>
        <v>0</v>
      </c>
      <c r="FB264" s="3">
        <f t="shared" si="231"/>
        <v>0</v>
      </c>
      <c r="FC264" s="3">
        <f t="shared" si="231"/>
        <v>0</v>
      </c>
      <c r="FD264" s="3">
        <f t="shared" si="231"/>
        <v>0</v>
      </c>
      <c r="FE264" s="3">
        <f t="shared" si="231"/>
        <v>0</v>
      </c>
      <c r="FF264" s="3">
        <f t="shared" si="231"/>
        <v>0</v>
      </c>
      <c r="FG264" s="3">
        <f t="shared" si="231"/>
        <v>0</v>
      </c>
      <c r="FH264" s="3">
        <f t="shared" si="231"/>
        <v>0</v>
      </c>
      <c r="FI264" s="3">
        <f t="shared" si="231"/>
        <v>0</v>
      </c>
      <c r="FJ264" s="3">
        <f t="shared" si="231"/>
        <v>0</v>
      </c>
      <c r="FK264" s="3">
        <f t="shared" si="231"/>
        <v>0</v>
      </c>
      <c r="FL264" s="3">
        <f t="shared" si="231"/>
        <v>0</v>
      </c>
      <c r="FM264" s="3">
        <f t="shared" si="231"/>
        <v>0</v>
      </c>
      <c r="FN264" s="3">
        <f t="shared" si="231"/>
        <v>0</v>
      </c>
      <c r="FO264" s="3">
        <f t="shared" si="231"/>
        <v>0</v>
      </c>
      <c r="FP264" s="3">
        <f t="shared" si="231"/>
        <v>0</v>
      </c>
      <c r="FQ264" s="3">
        <f t="shared" si="231"/>
        <v>0</v>
      </c>
      <c r="FR264" s="3">
        <f t="shared" si="231"/>
        <v>0</v>
      </c>
      <c r="FS264" s="3">
        <f t="shared" ref="FS264:GX264" si="232">FS288</f>
        <v>0</v>
      </c>
      <c r="FT264" s="3">
        <f t="shared" si="232"/>
        <v>0</v>
      </c>
      <c r="FU264" s="3">
        <f t="shared" si="232"/>
        <v>0</v>
      </c>
      <c r="FV264" s="3">
        <f t="shared" si="232"/>
        <v>0</v>
      </c>
      <c r="FW264" s="3">
        <f t="shared" si="232"/>
        <v>0</v>
      </c>
      <c r="FX264" s="3">
        <f t="shared" si="232"/>
        <v>0</v>
      </c>
      <c r="FY264" s="3">
        <f t="shared" si="232"/>
        <v>0</v>
      </c>
      <c r="FZ264" s="3">
        <f t="shared" si="232"/>
        <v>0</v>
      </c>
      <c r="GA264" s="3">
        <f t="shared" si="232"/>
        <v>0</v>
      </c>
      <c r="GB264" s="3">
        <f t="shared" si="232"/>
        <v>0</v>
      </c>
      <c r="GC264" s="3">
        <f t="shared" si="232"/>
        <v>0</v>
      </c>
      <c r="GD264" s="3">
        <f t="shared" si="232"/>
        <v>0</v>
      </c>
      <c r="GE264" s="3">
        <f t="shared" si="232"/>
        <v>0</v>
      </c>
      <c r="GF264" s="3">
        <f t="shared" si="232"/>
        <v>0</v>
      </c>
      <c r="GG264" s="3">
        <f t="shared" si="232"/>
        <v>0</v>
      </c>
      <c r="GH264" s="3">
        <f t="shared" si="232"/>
        <v>0</v>
      </c>
      <c r="GI264" s="3">
        <f t="shared" si="232"/>
        <v>0</v>
      </c>
      <c r="GJ264" s="3">
        <f t="shared" si="232"/>
        <v>0</v>
      </c>
      <c r="GK264" s="3">
        <f t="shared" si="232"/>
        <v>0</v>
      </c>
      <c r="GL264" s="3">
        <f t="shared" si="232"/>
        <v>0</v>
      </c>
      <c r="GM264" s="3">
        <f t="shared" si="232"/>
        <v>0</v>
      </c>
      <c r="GN264" s="3">
        <f t="shared" si="232"/>
        <v>0</v>
      </c>
      <c r="GO264" s="3">
        <f t="shared" si="232"/>
        <v>0</v>
      </c>
      <c r="GP264" s="3">
        <f t="shared" si="232"/>
        <v>0</v>
      </c>
      <c r="GQ264" s="3">
        <f t="shared" si="232"/>
        <v>0</v>
      </c>
      <c r="GR264" s="3">
        <f t="shared" si="232"/>
        <v>0</v>
      </c>
      <c r="GS264" s="3">
        <f t="shared" si="232"/>
        <v>0</v>
      </c>
      <c r="GT264" s="3">
        <f t="shared" si="232"/>
        <v>0</v>
      </c>
      <c r="GU264" s="3">
        <f t="shared" si="232"/>
        <v>0</v>
      </c>
      <c r="GV264" s="3">
        <f t="shared" si="232"/>
        <v>0</v>
      </c>
      <c r="GW264" s="3">
        <f t="shared" si="232"/>
        <v>0</v>
      </c>
      <c r="GX264" s="3">
        <f t="shared" si="232"/>
        <v>0</v>
      </c>
    </row>
    <row r="266" spans="1:245" x14ac:dyDescent="0.2">
      <c r="A266">
        <v>17</v>
      </c>
      <c r="B266">
        <v>1</v>
      </c>
      <c r="E266" t="s">
        <v>330</v>
      </c>
      <c r="F266" t="s">
        <v>331</v>
      </c>
      <c r="G266" t="s">
        <v>332</v>
      </c>
      <c r="H266" t="s">
        <v>78</v>
      </c>
      <c r="I266">
        <v>8</v>
      </c>
      <c r="J266">
        <v>0</v>
      </c>
      <c r="K266">
        <v>8</v>
      </c>
      <c r="O266">
        <f t="shared" ref="O266:O286" si="233">ROUND(CP266,2)</f>
        <v>484.23</v>
      </c>
      <c r="P266">
        <f t="shared" ref="P266:P286" si="234">ROUND((ROUND((AC266*AW266*I266),2)*BC266),2)</f>
        <v>484.23</v>
      </c>
      <c r="Q266">
        <f t="shared" ref="Q266:Q286" si="235">(ROUND((ROUND(((ET266)*AV266*I266),2)*BB266),2)+ROUND((ROUND(((AE266-(EU266))*AV266*I266),2)*BS266),2))</f>
        <v>0</v>
      </c>
      <c r="R266">
        <f t="shared" ref="R266:R286" si="236">ROUND((ROUND((AE266*AV266*I266),2)*BS266),2)</f>
        <v>0</v>
      </c>
      <c r="S266">
        <f t="shared" ref="S266:S286" si="237">ROUND((ROUND((AF266*AV266*I266),2)*BA266),2)</f>
        <v>0</v>
      </c>
      <c r="T266">
        <f t="shared" ref="T266:T286" si="238">ROUND(CU266*I266,2)</f>
        <v>0</v>
      </c>
      <c r="U266">
        <f t="shared" ref="U266:U286" si="239">CV266*I266</f>
        <v>0</v>
      </c>
      <c r="V266">
        <f t="shared" ref="V266:V286" si="240">CW266*I266</f>
        <v>0</v>
      </c>
      <c r="W266">
        <f t="shared" ref="W266:W286" si="241">ROUND(CX266*I266,2)</f>
        <v>0</v>
      </c>
      <c r="X266">
        <f t="shared" ref="X266:X286" si="242">ROUND(CY266,2)</f>
        <v>0</v>
      </c>
      <c r="Y266">
        <f t="shared" ref="Y266:Y286" si="243">ROUND(CZ266,2)</f>
        <v>0</v>
      </c>
      <c r="AA266">
        <v>109209517</v>
      </c>
      <c r="AB266">
        <f t="shared" ref="AB266:AB286" si="244">ROUND((AC266+AD266+AF266),6)</f>
        <v>49.21</v>
      </c>
      <c r="AC266">
        <f t="shared" ref="AC266:AC286" si="245">ROUND((ES266),6)</f>
        <v>49.21</v>
      </c>
      <c r="AD266">
        <f t="shared" ref="AD266:AD286" si="246">ROUND((((ET266)-(EU266))+AE266),6)</f>
        <v>0</v>
      </c>
      <c r="AE266">
        <f t="shared" ref="AE266:AE286" si="247">ROUND((EU266),6)</f>
        <v>0</v>
      </c>
      <c r="AF266">
        <f t="shared" ref="AF266:AF286" si="248">ROUND((EV266),6)</f>
        <v>0</v>
      </c>
      <c r="AG266">
        <f t="shared" ref="AG266:AG286" si="249">ROUND((AP266),6)</f>
        <v>0</v>
      </c>
      <c r="AH266">
        <f t="shared" ref="AH266:AH286" si="250">(EW266)</f>
        <v>0</v>
      </c>
      <c r="AI266">
        <f t="shared" ref="AI266:AI286" si="251">(EX266)</f>
        <v>0</v>
      </c>
      <c r="AJ266">
        <f t="shared" ref="AJ266:AJ286" si="252">(AS266)</f>
        <v>0</v>
      </c>
      <c r="AK266">
        <v>49.21</v>
      </c>
      <c r="AL266">
        <v>49.21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333</v>
      </c>
      <c r="BM266">
        <v>1618</v>
      </c>
      <c r="BN266">
        <v>0</v>
      </c>
      <c r="BO266" t="s">
        <v>331</v>
      </c>
      <c r="BP266">
        <v>1</v>
      </c>
      <c r="BQ266">
        <v>201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ref="CP266:CP286" si="253">(P266+Q266+S266)</f>
        <v>484.23</v>
      </c>
      <c r="CQ266">
        <f t="shared" ref="CQ266:CQ286" si="254">ROUND((ROUND((AC266*AW266*1),2)*BC266),2)</f>
        <v>60.53</v>
      </c>
      <c r="CR266">
        <f t="shared" ref="CR266:CR286" si="255">(ROUND((ROUND(((ET266)*AV266*1),2)*BB266),2)+ROUND((ROUND(((AE266-(EU266))*AV266*1),2)*BS266),2))</f>
        <v>0</v>
      </c>
      <c r="CS266">
        <f t="shared" ref="CS266:CS286" si="256">ROUND((ROUND((AE266*AV266*1),2)*BS266),2)</f>
        <v>0</v>
      </c>
      <c r="CT266">
        <f t="shared" ref="CT266:CT286" si="257">ROUND((ROUND((AF266*AV266*1),2)*BA266),2)</f>
        <v>0</v>
      </c>
      <c r="CU266">
        <f t="shared" ref="CU266:CU286" si="258">AG266</f>
        <v>0</v>
      </c>
      <c r="CV266">
        <f t="shared" ref="CV266:CV286" si="259">(AH266*AV266)</f>
        <v>0</v>
      </c>
      <c r="CW266">
        <f t="shared" ref="CW266:CW286" si="260">AI266</f>
        <v>0</v>
      </c>
      <c r="CX266">
        <f t="shared" ref="CX266:CX286" si="261">AJ266</f>
        <v>0</v>
      </c>
      <c r="CY266">
        <f t="shared" ref="CY266:CY286" si="262">S266*(BZ266/100)</f>
        <v>0</v>
      </c>
      <c r="CZ266">
        <f t="shared" ref="CZ266:CZ286" si="263"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78</v>
      </c>
      <c r="DW266" t="s">
        <v>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94152987</v>
      </c>
      <c r="EF266">
        <v>201</v>
      </c>
      <c r="EG266" t="s">
        <v>214</v>
      </c>
      <c r="EH266">
        <v>0</v>
      </c>
      <c r="EI266" t="s">
        <v>3</v>
      </c>
      <c r="EJ266">
        <v>2</v>
      </c>
      <c r="EK266">
        <v>1618</v>
      </c>
      <c r="EL266" t="s">
        <v>215</v>
      </c>
      <c r="EM266" t="s">
        <v>216</v>
      </c>
      <c r="EO266" t="s">
        <v>3</v>
      </c>
      <c r="EQ266">
        <v>131072</v>
      </c>
      <c r="ER266">
        <v>49.21</v>
      </c>
      <c r="ES266">
        <v>49.21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ref="FR266:FR286" si="264">ROUND(IF(AND(BH266=3,BI266=3),P266,0),2)</f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598036844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ref="GL266:GL286" si="265">ROUND(IF(AND(BH266=3,BI266=3,FS266&lt;&gt;0),P266,0),2)</f>
        <v>0</v>
      </c>
      <c r="GM266">
        <f t="shared" ref="GM266:GM286" si="266">ROUND(O266+X266+Y266+GK266,2)+GX266</f>
        <v>484.23</v>
      </c>
      <c r="GN266">
        <f t="shared" ref="GN266:GN286" si="267">IF(OR(BI266=0,BI266=1),ROUND(O266+X266+Y266+GK266,2),0)</f>
        <v>0</v>
      </c>
      <c r="GO266">
        <f t="shared" ref="GO266:GO286" si="268">IF(BI266=2,ROUND(O266+X266+Y266+GK266,2),0)</f>
        <v>484.23</v>
      </c>
      <c r="GP266">
        <f t="shared" ref="GP266:GP286" si="269"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6" si="270">ROUND((GT266),6)</f>
        <v>0</v>
      </c>
      <c r="GW266">
        <v>1</v>
      </c>
      <c r="GX266">
        <f t="shared" ref="GX266:GX286" si="271">ROUND(HC266*I266,2)</f>
        <v>0</v>
      </c>
      <c r="HA266">
        <v>0</v>
      </c>
      <c r="HB266">
        <v>0</v>
      </c>
      <c r="HC266">
        <f t="shared" ref="HC266:HC286" si="272"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334</v>
      </c>
      <c r="F267" t="s">
        <v>335</v>
      </c>
      <c r="G267" t="s">
        <v>336</v>
      </c>
      <c r="H267" t="s">
        <v>78</v>
      </c>
      <c r="I267">
        <v>1</v>
      </c>
      <c r="J267">
        <v>0</v>
      </c>
      <c r="K267">
        <v>1</v>
      </c>
      <c r="O267">
        <f t="shared" si="233"/>
        <v>315.64999999999998</v>
      </c>
      <c r="P267">
        <f t="shared" si="234"/>
        <v>315.64999999999998</v>
      </c>
      <c r="Q267">
        <f t="shared" si="235"/>
        <v>0</v>
      </c>
      <c r="R267">
        <f t="shared" si="236"/>
        <v>0</v>
      </c>
      <c r="S267">
        <f t="shared" si="237"/>
        <v>0</v>
      </c>
      <c r="T267">
        <f t="shared" si="238"/>
        <v>0</v>
      </c>
      <c r="U267">
        <f t="shared" si="239"/>
        <v>0</v>
      </c>
      <c r="V267">
        <f t="shared" si="240"/>
        <v>0</v>
      </c>
      <c r="W267">
        <f t="shared" si="241"/>
        <v>0</v>
      </c>
      <c r="X267">
        <f t="shared" si="242"/>
        <v>0</v>
      </c>
      <c r="Y267">
        <f t="shared" si="243"/>
        <v>0</v>
      </c>
      <c r="AA267">
        <v>109209517</v>
      </c>
      <c r="AB267">
        <f t="shared" si="244"/>
        <v>21.92</v>
      </c>
      <c r="AC267">
        <f t="shared" si="245"/>
        <v>21.92</v>
      </c>
      <c r="AD267">
        <f t="shared" si="246"/>
        <v>0</v>
      </c>
      <c r="AE267">
        <f t="shared" si="247"/>
        <v>0</v>
      </c>
      <c r="AF267">
        <f t="shared" si="248"/>
        <v>0</v>
      </c>
      <c r="AG267">
        <f t="shared" si="249"/>
        <v>0</v>
      </c>
      <c r="AH267">
        <f t="shared" si="250"/>
        <v>0</v>
      </c>
      <c r="AI267">
        <f t="shared" si="251"/>
        <v>0</v>
      </c>
      <c r="AJ267">
        <f t="shared" si="252"/>
        <v>0</v>
      </c>
      <c r="AK267">
        <v>21.92</v>
      </c>
      <c r="AL267">
        <v>21.92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337</v>
      </c>
      <c r="BM267">
        <v>1618</v>
      </c>
      <c r="BN267">
        <v>0</v>
      </c>
      <c r="BO267" t="s">
        <v>335</v>
      </c>
      <c r="BP267">
        <v>1</v>
      </c>
      <c r="BQ267">
        <v>201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3"/>
        <v>315.64999999999998</v>
      </c>
      <c r="CQ267">
        <f t="shared" si="254"/>
        <v>315.64999999999998</v>
      </c>
      <c r="CR267">
        <f t="shared" si="255"/>
        <v>0</v>
      </c>
      <c r="CS267">
        <f t="shared" si="256"/>
        <v>0</v>
      </c>
      <c r="CT267">
        <f t="shared" si="257"/>
        <v>0</v>
      </c>
      <c r="CU267">
        <f t="shared" si="258"/>
        <v>0</v>
      </c>
      <c r="CV267">
        <f t="shared" si="259"/>
        <v>0</v>
      </c>
      <c r="CW267">
        <f t="shared" si="260"/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78</v>
      </c>
      <c r="DW267" t="s">
        <v>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94152987</v>
      </c>
      <c r="EF267">
        <v>201</v>
      </c>
      <c r="EG267" t="s">
        <v>214</v>
      </c>
      <c r="EH267">
        <v>0</v>
      </c>
      <c r="EI267" t="s">
        <v>3</v>
      </c>
      <c r="EJ267">
        <v>2</v>
      </c>
      <c r="EK267">
        <v>1618</v>
      </c>
      <c r="EL267" t="s">
        <v>215</v>
      </c>
      <c r="EM267" t="s">
        <v>216</v>
      </c>
      <c r="EO267" t="s">
        <v>3</v>
      </c>
      <c r="EQ267">
        <v>131072</v>
      </c>
      <c r="ER267">
        <v>21.92</v>
      </c>
      <c r="ES267">
        <v>21.92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4"/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918568882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 t="shared" si="265"/>
        <v>0</v>
      </c>
      <c r="GM267">
        <f t="shared" si="266"/>
        <v>315.64999999999998</v>
      </c>
      <c r="GN267">
        <f t="shared" si="267"/>
        <v>0</v>
      </c>
      <c r="GO267">
        <f t="shared" si="268"/>
        <v>315.64999999999998</v>
      </c>
      <c r="GP267">
        <f t="shared" si="269"/>
        <v>0</v>
      </c>
      <c r="GR267">
        <v>0</v>
      </c>
      <c r="GS267">
        <v>3</v>
      </c>
      <c r="GT267">
        <v>0</v>
      </c>
      <c r="GU267" t="s">
        <v>3</v>
      </c>
      <c r="GV267">
        <f t="shared" si="270"/>
        <v>0</v>
      </c>
      <c r="GW267">
        <v>1</v>
      </c>
      <c r="GX267">
        <f t="shared" si="271"/>
        <v>0</v>
      </c>
      <c r="HA267">
        <v>0</v>
      </c>
      <c r="HB267">
        <v>0</v>
      </c>
      <c r="HC267">
        <f t="shared" si="27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338</v>
      </c>
      <c r="F268" t="s">
        <v>339</v>
      </c>
      <c r="G268" t="s">
        <v>340</v>
      </c>
      <c r="H268" t="s">
        <v>341</v>
      </c>
      <c r="I268">
        <v>1</v>
      </c>
      <c r="J268">
        <v>0</v>
      </c>
      <c r="K268">
        <v>1</v>
      </c>
      <c r="O268">
        <f t="shared" si="233"/>
        <v>920.78</v>
      </c>
      <c r="P268">
        <f t="shared" si="234"/>
        <v>920.78</v>
      </c>
      <c r="Q268">
        <f t="shared" si="235"/>
        <v>0</v>
      </c>
      <c r="R268">
        <f t="shared" si="236"/>
        <v>0</v>
      </c>
      <c r="S268">
        <f t="shared" si="237"/>
        <v>0</v>
      </c>
      <c r="T268">
        <f t="shared" si="238"/>
        <v>0</v>
      </c>
      <c r="U268">
        <f t="shared" si="239"/>
        <v>0</v>
      </c>
      <c r="V268">
        <f t="shared" si="240"/>
        <v>0</v>
      </c>
      <c r="W268">
        <f t="shared" si="241"/>
        <v>0</v>
      </c>
      <c r="X268">
        <f t="shared" si="242"/>
        <v>0</v>
      </c>
      <c r="Y268">
        <f t="shared" si="243"/>
        <v>0</v>
      </c>
      <c r="AA268">
        <v>109209517</v>
      </c>
      <c r="AB268">
        <f t="shared" si="244"/>
        <v>902.73</v>
      </c>
      <c r="AC268">
        <f t="shared" si="245"/>
        <v>902.73</v>
      </c>
      <c r="AD268">
        <f t="shared" si="246"/>
        <v>0</v>
      </c>
      <c r="AE268">
        <f t="shared" si="247"/>
        <v>0</v>
      </c>
      <c r="AF268">
        <f t="shared" si="248"/>
        <v>0</v>
      </c>
      <c r="AG268">
        <f t="shared" si="249"/>
        <v>0</v>
      </c>
      <c r="AH268">
        <f t="shared" si="250"/>
        <v>0</v>
      </c>
      <c r="AI268">
        <f t="shared" si="251"/>
        <v>0</v>
      </c>
      <c r="AJ268">
        <f t="shared" si="252"/>
        <v>0</v>
      </c>
      <c r="AK268">
        <v>902.73</v>
      </c>
      <c r="AL268">
        <v>902.73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1.02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342</v>
      </c>
      <c r="BM268">
        <v>1618</v>
      </c>
      <c r="BN268">
        <v>0</v>
      </c>
      <c r="BO268" t="s">
        <v>339</v>
      </c>
      <c r="BP268">
        <v>1</v>
      </c>
      <c r="BQ268">
        <v>201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53"/>
        <v>920.78</v>
      </c>
      <c r="CQ268">
        <f t="shared" si="254"/>
        <v>920.78</v>
      </c>
      <c r="CR268">
        <f t="shared" si="255"/>
        <v>0</v>
      </c>
      <c r="CS268">
        <f t="shared" si="256"/>
        <v>0</v>
      </c>
      <c r="CT268">
        <f t="shared" si="257"/>
        <v>0</v>
      </c>
      <c r="CU268">
        <f t="shared" si="258"/>
        <v>0</v>
      </c>
      <c r="CV268">
        <f t="shared" si="259"/>
        <v>0</v>
      </c>
      <c r="CW268">
        <f t="shared" si="260"/>
        <v>0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341</v>
      </c>
      <c r="DW268" t="s">
        <v>341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94152987</v>
      </c>
      <c r="EF268">
        <v>201</v>
      </c>
      <c r="EG268" t="s">
        <v>214</v>
      </c>
      <c r="EH268">
        <v>0</v>
      </c>
      <c r="EI268" t="s">
        <v>3</v>
      </c>
      <c r="EJ268">
        <v>2</v>
      </c>
      <c r="EK268">
        <v>1618</v>
      </c>
      <c r="EL268" t="s">
        <v>215</v>
      </c>
      <c r="EM268" t="s">
        <v>216</v>
      </c>
      <c r="EO268" t="s">
        <v>3</v>
      </c>
      <c r="EQ268">
        <v>131072</v>
      </c>
      <c r="ER268">
        <v>902.73</v>
      </c>
      <c r="ES268">
        <v>902.73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4"/>
        <v>0</v>
      </c>
      <c r="FS268">
        <v>0</v>
      </c>
      <c r="FX268">
        <v>0</v>
      </c>
      <c r="FY268">
        <v>0</v>
      </c>
      <c r="GA268" t="s">
        <v>3</v>
      </c>
      <c r="GD268">
        <v>0</v>
      </c>
      <c r="GF268">
        <v>-1338444072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265"/>
        <v>0</v>
      </c>
      <c r="GM268">
        <f t="shared" si="266"/>
        <v>920.78</v>
      </c>
      <c r="GN268">
        <f t="shared" si="267"/>
        <v>0</v>
      </c>
      <c r="GO268">
        <f t="shared" si="268"/>
        <v>920.78</v>
      </c>
      <c r="GP268">
        <f t="shared" si="269"/>
        <v>0</v>
      </c>
      <c r="GR268">
        <v>0</v>
      </c>
      <c r="GS268">
        <v>3</v>
      </c>
      <c r="GT268">
        <v>0</v>
      </c>
      <c r="GU268" t="s">
        <v>3</v>
      </c>
      <c r="GV268">
        <f t="shared" si="270"/>
        <v>0</v>
      </c>
      <c r="GW268">
        <v>1</v>
      </c>
      <c r="GX268">
        <f t="shared" si="271"/>
        <v>0</v>
      </c>
      <c r="HA268">
        <v>0</v>
      </c>
      <c r="HB268">
        <v>0</v>
      </c>
      <c r="HC268">
        <f t="shared" si="27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343</v>
      </c>
      <c r="F269" t="s">
        <v>344</v>
      </c>
      <c r="G269" t="s">
        <v>345</v>
      </c>
      <c r="H269" t="s">
        <v>69</v>
      </c>
      <c r="I269">
        <v>4</v>
      </c>
      <c r="J269">
        <v>0</v>
      </c>
      <c r="K269">
        <v>4</v>
      </c>
      <c r="O269">
        <f t="shared" si="233"/>
        <v>40029.15</v>
      </c>
      <c r="P269">
        <f t="shared" si="234"/>
        <v>40029.15</v>
      </c>
      <c r="Q269">
        <f t="shared" si="235"/>
        <v>0</v>
      </c>
      <c r="R269">
        <f t="shared" si="236"/>
        <v>0</v>
      </c>
      <c r="S269">
        <f t="shared" si="237"/>
        <v>0</v>
      </c>
      <c r="T269">
        <f t="shared" si="238"/>
        <v>0</v>
      </c>
      <c r="U269">
        <f t="shared" si="239"/>
        <v>0</v>
      </c>
      <c r="V269">
        <f t="shared" si="240"/>
        <v>0</v>
      </c>
      <c r="W269">
        <f t="shared" si="241"/>
        <v>0</v>
      </c>
      <c r="X269">
        <f t="shared" si="242"/>
        <v>0</v>
      </c>
      <c r="Y269">
        <f t="shared" si="243"/>
        <v>0</v>
      </c>
      <c r="AA269">
        <v>109209517</v>
      </c>
      <c r="AB269">
        <f t="shared" si="244"/>
        <v>3069.72</v>
      </c>
      <c r="AC269">
        <f t="shared" si="245"/>
        <v>3069.72</v>
      </c>
      <c r="AD269">
        <f t="shared" si="246"/>
        <v>0</v>
      </c>
      <c r="AE269">
        <f t="shared" si="247"/>
        <v>0</v>
      </c>
      <c r="AF269">
        <f t="shared" si="248"/>
        <v>0</v>
      </c>
      <c r="AG269">
        <f t="shared" si="249"/>
        <v>0</v>
      </c>
      <c r="AH269">
        <f t="shared" si="250"/>
        <v>0</v>
      </c>
      <c r="AI269">
        <f t="shared" si="251"/>
        <v>0</v>
      </c>
      <c r="AJ269">
        <f t="shared" si="252"/>
        <v>0</v>
      </c>
      <c r="AK269">
        <v>3069.72</v>
      </c>
      <c r="AL269">
        <v>3069.72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3.26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346</v>
      </c>
      <c r="BM269">
        <v>1618</v>
      </c>
      <c r="BN269">
        <v>0</v>
      </c>
      <c r="BO269" t="s">
        <v>344</v>
      </c>
      <c r="BP269">
        <v>1</v>
      </c>
      <c r="BQ269">
        <v>201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3"/>
        <v>40029.15</v>
      </c>
      <c r="CQ269">
        <f t="shared" si="254"/>
        <v>10007.290000000001</v>
      </c>
      <c r="CR269">
        <f t="shared" si="255"/>
        <v>0</v>
      </c>
      <c r="CS269">
        <f t="shared" si="256"/>
        <v>0</v>
      </c>
      <c r="CT269">
        <f t="shared" si="257"/>
        <v>0</v>
      </c>
      <c r="CU269">
        <f t="shared" si="258"/>
        <v>0</v>
      </c>
      <c r="CV269">
        <f t="shared" si="259"/>
        <v>0</v>
      </c>
      <c r="CW269">
        <f t="shared" si="260"/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69</v>
      </c>
      <c r="DW269" t="s">
        <v>69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94152987</v>
      </c>
      <c r="EF269">
        <v>201</v>
      </c>
      <c r="EG269" t="s">
        <v>214</v>
      </c>
      <c r="EH269">
        <v>0</v>
      </c>
      <c r="EI269" t="s">
        <v>3</v>
      </c>
      <c r="EJ269">
        <v>2</v>
      </c>
      <c r="EK269">
        <v>1618</v>
      </c>
      <c r="EL269" t="s">
        <v>215</v>
      </c>
      <c r="EM269" t="s">
        <v>216</v>
      </c>
      <c r="EO269" t="s">
        <v>3</v>
      </c>
      <c r="EQ269">
        <v>131072</v>
      </c>
      <c r="ER269">
        <v>3069.72</v>
      </c>
      <c r="ES269">
        <v>3069.72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264"/>
        <v>0</v>
      </c>
      <c r="FS269">
        <v>0</v>
      </c>
      <c r="FX269">
        <v>0</v>
      </c>
      <c r="FY269">
        <v>0</v>
      </c>
      <c r="GA269" t="s">
        <v>3</v>
      </c>
      <c r="GD269">
        <v>0</v>
      </c>
      <c r="GF269">
        <v>-453109863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265"/>
        <v>0</v>
      </c>
      <c r="GM269">
        <f t="shared" si="266"/>
        <v>40029.15</v>
      </c>
      <c r="GN269">
        <f t="shared" si="267"/>
        <v>0</v>
      </c>
      <c r="GO269">
        <f t="shared" si="268"/>
        <v>40029.15</v>
      </c>
      <c r="GP269">
        <f t="shared" si="269"/>
        <v>0</v>
      </c>
      <c r="GR269">
        <v>0</v>
      </c>
      <c r="GS269">
        <v>3</v>
      </c>
      <c r="GT269">
        <v>0</v>
      </c>
      <c r="GU269" t="s">
        <v>3</v>
      </c>
      <c r="GV269">
        <f t="shared" si="270"/>
        <v>0</v>
      </c>
      <c r="GW269">
        <v>1</v>
      </c>
      <c r="GX269">
        <f t="shared" si="271"/>
        <v>0</v>
      </c>
      <c r="HA269">
        <v>0</v>
      </c>
      <c r="HB269">
        <v>0</v>
      </c>
      <c r="HC269">
        <f t="shared" si="27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347</v>
      </c>
      <c r="F270" t="s">
        <v>348</v>
      </c>
      <c r="G270" t="s">
        <v>349</v>
      </c>
      <c r="H270" t="s">
        <v>69</v>
      </c>
      <c r="I270">
        <v>4</v>
      </c>
      <c r="J270">
        <v>0</v>
      </c>
      <c r="K270">
        <v>4</v>
      </c>
      <c r="O270">
        <f t="shared" si="233"/>
        <v>41695.65</v>
      </c>
      <c r="P270">
        <f t="shared" si="234"/>
        <v>41695.65</v>
      </c>
      <c r="Q270">
        <f t="shared" si="235"/>
        <v>0</v>
      </c>
      <c r="R270">
        <f t="shared" si="236"/>
        <v>0</v>
      </c>
      <c r="S270">
        <f t="shared" si="237"/>
        <v>0</v>
      </c>
      <c r="T270">
        <f t="shared" si="238"/>
        <v>0</v>
      </c>
      <c r="U270">
        <f t="shared" si="239"/>
        <v>0</v>
      </c>
      <c r="V270">
        <f t="shared" si="240"/>
        <v>0</v>
      </c>
      <c r="W270">
        <f t="shared" si="241"/>
        <v>0</v>
      </c>
      <c r="X270">
        <f t="shared" si="242"/>
        <v>0</v>
      </c>
      <c r="Y270">
        <f t="shared" si="243"/>
        <v>0</v>
      </c>
      <c r="AA270">
        <v>109209517</v>
      </c>
      <c r="AB270">
        <f t="shared" si="244"/>
        <v>3237.24</v>
      </c>
      <c r="AC270">
        <f t="shared" si="245"/>
        <v>3237.24</v>
      </c>
      <c r="AD270">
        <f t="shared" si="246"/>
        <v>0</v>
      </c>
      <c r="AE270">
        <f t="shared" si="247"/>
        <v>0</v>
      </c>
      <c r="AF270">
        <f t="shared" si="248"/>
        <v>0</v>
      </c>
      <c r="AG270">
        <f t="shared" si="249"/>
        <v>0</v>
      </c>
      <c r="AH270">
        <f t="shared" si="250"/>
        <v>0</v>
      </c>
      <c r="AI270">
        <f t="shared" si="251"/>
        <v>0</v>
      </c>
      <c r="AJ270">
        <f t="shared" si="252"/>
        <v>0</v>
      </c>
      <c r="AK270">
        <v>3237.24</v>
      </c>
      <c r="AL270">
        <v>3237.24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3.22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350</v>
      </c>
      <c r="BM270">
        <v>1618</v>
      </c>
      <c r="BN270">
        <v>0</v>
      </c>
      <c r="BO270" t="s">
        <v>348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53"/>
        <v>41695.65</v>
      </c>
      <c r="CQ270">
        <f t="shared" si="254"/>
        <v>10423.91</v>
      </c>
      <c r="CR270">
        <f t="shared" si="255"/>
        <v>0</v>
      </c>
      <c r="CS270">
        <f t="shared" si="256"/>
        <v>0</v>
      </c>
      <c r="CT270">
        <f t="shared" si="257"/>
        <v>0</v>
      </c>
      <c r="CU270">
        <f t="shared" si="258"/>
        <v>0</v>
      </c>
      <c r="CV270">
        <f t="shared" si="259"/>
        <v>0</v>
      </c>
      <c r="CW270">
        <f t="shared" si="260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69</v>
      </c>
      <c r="DW270" t="s">
        <v>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94152987</v>
      </c>
      <c r="EF270">
        <v>201</v>
      </c>
      <c r="EG270" t="s">
        <v>214</v>
      </c>
      <c r="EH270">
        <v>0</v>
      </c>
      <c r="EI270" t="s">
        <v>3</v>
      </c>
      <c r="EJ270">
        <v>2</v>
      </c>
      <c r="EK270">
        <v>1618</v>
      </c>
      <c r="EL270" t="s">
        <v>215</v>
      </c>
      <c r="EM270" t="s">
        <v>216</v>
      </c>
      <c r="EO270" t="s">
        <v>3</v>
      </c>
      <c r="EQ270">
        <v>131072</v>
      </c>
      <c r="ER270">
        <v>3237.24</v>
      </c>
      <c r="ES270">
        <v>3237.24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264"/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442543174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265"/>
        <v>0</v>
      </c>
      <c r="GM270">
        <f t="shared" si="266"/>
        <v>41695.65</v>
      </c>
      <c r="GN270">
        <f t="shared" si="267"/>
        <v>0</v>
      </c>
      <c r="GO270">
        <f t="shared" si="268"/>
        <v>41695.65</v>
      </c>
      <c r="GP270">
        <f t="shared" si="269"/>
        <v>0</v>
      </c>
      <c r="GR270">
        <v>0</v>
      </c>
      <c r="GS270">
        <v>3</v>
      </c>
      <c r="GT270">
        <v>0</v>
      </c>
      <c r="GU270" t="s">
        <v>3</v>
      </c>
      <c r="GV270">
        <f t="shared" si="270"/>
        <v>0</v>
      </c>
      <c r="GW270">
        <v>1</v>
      </c>
      <c r="GX270">
        <f t="shared" si="271"/>
        <v>0</v>
      </c>
      <c r="HA270">
        <v>0</v>
      </c>
      <c r="HB270">
        <v>0</v>
      </c>
      <c r="HC270">
        <f t="shared" si="27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351</v>
      </c>
      <c r="F271" t="s">
        <v>352</v>
      </c>
      <c r="G271" t="s">
        <v>353</v>
      </c>
      <c r="H271" t="s">
        <v>69</v>
      </c>
      <c r="I271">
        <v>6</v>
      </c>
      <c r="J271">
        <v>0</v>
      </c>
      <c r="K271">
        <v>6</v>
      </c>
      <c r="O271">
        <f t="shared" si="233"/>
        <v>113071.14</v>
      </c>
      <c r="P271">
        <f t="shared" si="234"/>
        <v>113071.14</v>
      </c>
      <c r="Q271">
        <f t="shared" si="235"/>
        <v>0</v>
      </c>
      <c r="R271">
        <f t="shared" si="236"/>
        <v>0</v>
      </c>
      <c r="S271">
        <f t="shared" si="237"/>
        <v>0</v>
      </c>
      <c r="T271">
        <f t="shared" si="238"/>
        <v>0</v>
      </c>
      <c r="U271">
        <f t="shared" si="239"/>
        <v>0</v>
      </c>
      <c r="V271">
        <f t="shared" si="240"/>
        <v>0</v>
      </c>
      <c r="W271">
        <f t="shared" si="241"/>
        <v>0</v>
      </c>
      <c r="X271">
        <f t="shared" si="242"/>
        <v>0</v>
      </c>
      <c r="Y271">
        <f t="shared" si="243"/>
        <v>0</v>
      </c>
      <c r="AA271">
        <v>109209517</v>
      </c>
      <c r="AB271">
        <f t="shared" si="244"/>
        <v>5982.6</v>
      </c>
      <c r="AC271">
        <f t="shared" si="245"/>
        <v>5982.6</v>
      </c>
      <c r="AD271">
        <f t="shared" si="246"/>
        <v>0</v>
      </c>
      <c r="AE271">
        <f t="shared" si="247"/>
        <v>0</v>
      </c>
      <c r="AF271">
        <f t="shared" si="248"/>
        <v>0</v>
      </c>
      <c r="AG271">
        <f t="shared" si="249"/>
        <v>0</v>
      </c>
      <c r="AH271">
        <f t="shared" si="250"/>
        <v>0</v>
      </c>
      <c r="AI271">
        <f t="shared" si="251"/>
        <v>0</v>
      </c>
      <c r="AJ271">
        <f t="shared" si="252"/>
        <v>0</v>
      </c>
      <c r="AK271">
        <v>5982.6</v>
      </c>
      <c r="AL271">
        <v>5982.6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354</v>
      </c>
      <c r="BM271">
        <v>1618</v>
      </c>
      <c r="BN271">
        <v>0</v>
      </c>
      <c r="BO271" t="s">
        <v>352</v>
      </c>
      <c r="BP271">
        <v>1</v>
      </c>
      <c r="BQ271">
        <v>201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3"/>
        <v>113071.14</v>
      </c>
      <c r="CQ271">
        <f t="shared" si="254"/>
        <v>18845.189999999999</v>
      </c>
      <c r="CR271">
        <f t="shared" si="255"/>
        <v>0</v>
      </c>
      <c r="CS271">
        <f t="shared" si="256"/>
        <v>0</v>
      </c>
      <c r="CT271">
        <f t="shared" si="257"/>
        <v>0</v>
      </c>
      <c r="CU271">
        <f t="shared" si="258"/>
        <v>0</v>
      </c>
      <c r="CV271">
        <f t="shared" si="259"/>
        <v>0</v>
      </c>
      <c r="CW271">
        <f t="shared" si="260"/>
        <v>0</v>
      </c>
      <c r="CX271">
        <f t="shared" si="261"/>
        <v>0</v>
      </c>
      <c r="CY271">
        <f t="shared" si="262"/>
        <v>0</v>
      </c>
      <c r="CZ271">
        <f t="shared" si="263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69</v>
      </c>
      <c r="DW271" t="s">
        <v>69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94152987</v>
      </c>
      <c r="EF271">
        <v>201</v>
      </c>
      <c r="EG271" t="s">
        <v>214</v>
      </c>
      <c r="EH271">
        <v>0</v>
      </c>
      <c r="EI271" t="s">
        <v>3</v>
      </c>
      <c r="EJ271">
        <v>2</v>
      </c>
      <c r="EK271">
        <v>1618</v>
      </c>
      <c r="EL271" t="s">
        <v>215</v>
      </c>
      <c r="EM271" t="s">
        <v>216</v>
      </c>
      <c r="EO271" t="s">
        <v>3</v>
      </c>
      <c r="EQ271">
        <v>131072</v>
      </c>
      <c r="ER271">
        <v>5982.6</v>
      </c>
      <c r="ES271">
        <v>5982.6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64"/>
        <v>0</v>
      </c>
      <c r="FS271">
        <v>0</v>
      </c>
      <c r="FX271">
        <v>0</v>
      </c>
      <c r="FY271">
        <v>0</v>
      </c>
      <c r="GA271" t="s">
        <v>3</v>
      </c>
      <c r="GD271">
        <v>0</v>
      </c>
      <c r="GF271">
        <v>1943059510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265"/>
        <v>0</v>
      </c>
      <c r="GM271">
        <f t="shared" si="266"/>
        <v>113071.14</v>
      </c>
      <c r="GN271">
        <f t="shared" si="267"/>
        <v>0</v>
      </c>
      <c r="GO271">
        <f t="shared" si="268"/>
        <v>113071.14</v>
      </c>
      <c r="GP271">
        <f t="shared" si="269"/>
        <v>0</v>
      </c>
      <c r="GR271">
        <v>0</v>
      </c>
      <c r="GS271">
        <v>3</v>
      </c>
      <c r="GT271">
        <v>0</v>
      </c>
      <c r="GU271" t="s">
        <v>3</v>
      </c>
      <c r="GV271">
        <f t="shared" si="270"/>
        <v>0</v>
      </c>
      <c r="GW271">
        <v>1</v>
      </c>
      <c r="GX271">
        <f t="shared" si="271"/>
        <v>0</v>
      </c>
      <c r="HA271">
        <v>0</v>
      </c>
      <c r="HB271">
        <v>0</v>
      </c>
      <c r="HC271">
        <f t="shared" si="27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355</v>
      </c>
      <c r="F272" t="s">
        <v>356</v>
      </c>
      <c r="G272" t="s">
        <v>357</v>
      </c>
      <c r="H272" t="s">
        <v>69</v>
      </c>
      <c r="I272">
        <v>2</v>
      </c>
      <c r="J272">
        <v>0</v>
      </c>
      <c r="K272">
        <v>2</v>
      </c>
      <c r="O272">
        <f t="shared" si="233"/>
        <v>37690.379999999997</v>
      </c>
      <c r="P272">
        <f t="shared" si="234"/>
        <v>37690.379999999997</v>
      </c>
      <c r="Q272">
        <f t="shared" si="235"/>
        <v>0</v>
      </c>
      <c r="R272">
        <f t="shared" si="236"/>
        <v>0</v>
      </c>
      <c r="S272">
        <f t="shared" si="237"/>
        <v>0</v>
      </c>
      <c r="T272">
        <f t="shared" si="238"/>
        <v>0</v>
      </c>
      <c r="U272">
        <f t="shared" si="239"/>
        <v>0</v>
      </c>
      <c r="V272">
        <f t="shared" si="240"/>
        <v>0</v>
      </c>
      <c r="W272">
        <f t="shared" si="241"/>
        <v>0</v>
      </c>
      <c r="X272">
        <f t="shared" si="242"/>
        <v>0</v>
      </c>
      <c r="Y272">
        <f t="shared" si="243"/>
        <v>0</v>
      </c>
      <c r="AA272">
        <v>109209517</v>
      </c>
      <c r="AB272">
        <f t="shared" si="244"/>
        <v>5982.6</v>
      </c>
      <c r="AC272">
        <f t="shared" si="245"/>
        <v>5982.6</v>
      </c>
      <c r="AD272">
        <f t="shared" si="246"/>
        <v>0</v>
      </c>
      <c r="AE272">
        <f t="shared" si="247"/>
        <v>0</v>
      </c>
      <c r="AF272">
        <f t="shared" si="248"/>
        <v>0</v>
      </c>
      <c r="AG272">
        <f t="shared" si="249"/>
        <v>0</v>
      </c>
      <c r="AH272">
        <f t="shared" si="250"/>
        <v>0</v>
      </c>
      <c r="AI272">
        <f t="shared" si="251"/>
        <v>0</v>
      </c>
      <c r="AJ272">
        <f t="shared" si="252"/>
        <v>0</v>
      </c>
      <c r="AK272">
        <v>5982.6</v>
      </c>
      <c r="AL272">
        <v>5982.6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358</v>
      </c>
      <c r="BM272">
        <v>1618</v>
      </c>
      <c r="BN272">
        <v>0</v>
      </c>
      <c r="BO272" t="s">
        <v>356</v>
      </c>
      <c r="BP272">
        <v>1</v>
      </c>
      <c r="BQ272">
        <v>201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3"/>
        <v>37690.379999999997</v>
      </c>
      <c r="CQ272">
        <f t="shared" si="254"/>
        <v>18845.189999999999</v>
      </c>
      <c r="CR272">
        <f t="shared" si="255"/>
        <v>0</v>
      </c>
      <c r="CS272">
        <f t="shared" si="256"/>
        <v>0</v>
      </c>
      <c r="CT272">
        <f t="shared" si="257"/>
        <v>0</v>
      </c>
      <c r="CU272">
        <f t="shared" si="258"/>
        <v>0</v>
      </c>
      <c r="CV272">
        <f t="shared" si="259"/>
        <v>0</v>
      </c>
      <c r="CW272">
        <f t="shared" si="260"/>
        <v>0</v>
      </c>
      <c r="CX272">
        <f t="shared" si="261"/>
        <v>0</v>
      </c>
      <c r="CY272">
        <f t="shared" si="262"/>
        <v>0</v>
      </c>
      <c r="CZ272">
        <f t="shared" si="263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69</v>
      </c>
      <c r="DW272" t="s">
        <v>69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94152987</v>
      </c>
      <c r="EF272">
        <v>201</v>
      </c>
      <c r="EG272" t="s">
        <v>214</v>
      </c>
      <c r="EH272">
        <v>0</v>
      </c>
      <c r="EI272" t="s">
        <v>3</v>
      </c>
      <c r="EJ272">
        <v>2</v>
      </c>
      <c r="EK272">
        <v>1618</v>
      </c>
      <c r="EL272" t="s">
        <v>215</v>
      </c>
      <c r="EM272" t="s">
        <v>216</v>
      </c>
      <c r="EO272" t="s">
        <v>3</v>
      </c>
      <c r="EQ272">
        <v>131072</v>
      </c>
      <c r="ER272">
        <v>5982.6</v>
      </c>
      <c r="ES272">
        <v>5982.6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64"/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-250722082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265"/>
        <v>0</v>
      </c>
      <c r="GM272">
        <f t="shared" si="266"/>
        <v>37690.379999999997</v>
      </c>
      <c r="GN272">
        <f t="shared" si="267"/>
        <v>0</v>
      </c>
      <c r="GO272">
        <f t="shared" si="268"/>
        <v>37690.379999999997</v>
      </c>
      <c r="GP272">
        <f t="shared" si="269"/>
        <v>0</v>
      </c>
      <c r="GR272">
        <v>0</v>
      </c>
      <c r="GS272">
        <v>3</v>
      </c>
      <c r="GT272">
        <v>0</v>
      </c>
      <c r="GU272" t="s">
        <v>3</v>
      </c>
      <c r="GV272">
        <f t="shared" si="270"/>
        <v>0</v>
      </c>
      <c r="GW272">
        <v>1</v>
      </c>
      <c r="GX272">
        <f t="shared" si="271"/>
        <v>0</v>
      </c>
      <c r="HA272">
        <v>0</v>
      </c>
      <c r="HB272">
        <v>0</v>
      </c>
      <c r="HC272">
        <f t="shared" si="27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359</v>
      </c>
      <c r="F273" t="s">
        <v>360</v>
      </c>
      <c r="G273" t="s">
        <v>361</v>
      </c>
      <c r="H273" t="s">
        <v>212</v>
      </c>
      <c r="I273">
        <v>9.9000000000000005E-2</v>
      </c>
      <c r="J273">
        <v>0</v>
      </c>
      <c r="K273">
        <v>9.9000000000000005E-2</v>
      </c>
      <c r="O273">
        <f t="shared" si="233"/>
        <v>63119.5</v>
      </c>
      <c r="P273">
        <f t="shared" si="234"/>
        <v>63119.5</v>
      </c>
      <c r="Q273">
        <f t="shared" si="235"/>
        <v>0</v>
      </c>
      <c r="R273">
        <f t="shared" si="236"/>
        <v>0</v>
      </c>
      <c r="S273">
        <f t="shared" si="237"/>
        <v>0</v>
      </c>
      <c r="T273">
        <f t="shared" si="238"/>
        <v>0</v>
      </c>
      <c r="U273">
        <f t="shared" si="239"/>
        <v>0</v>
      </c>
      <c r="V273">
        <f t="shared" si="240"/>
        <v>0</v>
      </c>
      <c r="W273">
        <f t="shared" si="241"/>
        <v>0</v>
      </c>
      <c r="X273">
        <f t="shared" si="242"/>
        <v>0</v>
      </c>
      <c r="Y273">
        <f t="shared" si="243"/>
        <v>0</v>
      </c>
      <c r="AA273">
        <v>109209517</v>
      </c>
      <c r="AB273">
        <f t="shared" si="244"/>
        <v>85122.91</v>
      </c>
      <c r="AC273">
        <f t="shared" si="245"/>
        <v>85122.91</v>
      </c>
      <c r="AD273">
        <f t="shared" si="246"/>
        <v>0</v>
      </c>
      <c r="AE273">
        <f t="shared" si="247"/>
        <v>0</v>
      </c>
      <c r="AF273">
        <f t="shared" si="248"/>
        <v>0</v>
      </c>
      <c r="AG273">
        <f t="shared" si="249"/>
        <v>0</v>
      </c>
      <c r="AH273">
        <f t="shared" si="250"/>
        <v>0</v>
      </c>
      <c r="AI273">
        <f t="shared" si="251"/>
        <v>0</v>
      </c>
      <c r="AJ273">
        <f t="shared" si="252"/>
        <v>0</v>
      </c>
      <c r="AK273">
        <v>85122.91</v>
      </c>
      <c r="AL273">
        <v>85122.91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7.49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362</v>
      </c>
      <c r="BM273">
        <v>1618</v>
      </c>
      <c r="BN273">
        <v>0</v>
      </c>
      <c r="BO273" t="s">
        <v>360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3"/>
        <v>63119.5</v>
      </c>
      <c r="CQ273">
        <f t="shared" si="254"/>
        <v>637570.6</v>
      </c>
      <c r="CR273">
        <f t="shared" si="255"/>
        <v>0</v>
      </c>
      <c r="CS273">
        <f t="shared" si="256"/>
        <v>0</v>
      </c>
      <c r="CT273">
        <f t="shared" si="257"/>
        <v>0</v>
      </c>
      <c r="CU273">
        <f t="shared" si="258"/>
        <v>0</v>
      </c>
      <c r="CV273">
        <f t="shared" si="259"/>
        <v>0</v>
      </c>
      <c r="CW273">
        <f t="shared" si="260"/>
        <v>0</v>
      </c>
      <c r="CX273">
        <f t="shared" si="261"/>
        <v>0</v>
      </c>
      <c r="CY273">
        <f t="shared" si="262"/>
        <v>0</v>
      </c>
      <c r="CZ273">
        <f t="shared" si="26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212</v>
      </c>
      <c r="DW273" t="s">
        <v>212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94152987</v>
      </c>
      <c r="EF273">
        <v>201</v>
      </c>
      <c r="EG273" t="s">
        <v>214</v>
      </c>
      <c r="EH273">
        <v>0</v>
      </c>
      <c r="EI273" t="s">
        <v>3</v>
      </c>
      <c r="EJ273">
        <v>2</v>
      </c>
      <c r="EK273">
        <v>1618</v>
      </c>
      <c r="EL273" t="s">
        <v>215</v>
      </c>
      <c r="EM273" t="s">
        <v>216</v>
      </c>
      <c r="EO273" t="s">
        <v>3</v>
      </c>
      <c r="EQ273">
        <v>131072</v>
      </c>
      <c r="ER273">
        <v>85122.91</v>
      </c>
      <c r="ES273">
        <v>85122.91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64"/>
        <v>0</v>
      </c>
      <c r="FS273">
        <v>0</v>
      </c>
      <c r="FX273">
        <v>0</v>
      </c>
      <c r="FY273">
        <v>0</v>
      </c>
      <c r="GA273" t="s">
        <v>3</v>
      </c>
      <c r="GD273">
        <v>0</v>
      </c>
      <c r="GF273">
        <v>1261365814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265"/>
        <v>0</v>
      </c>
      <c r="GM273">
        <f t="shared" si="266"/>
        <v>63119.5</v>
      </c>
      <c r="GN273">
        <f t="shared" si="267"/>
        <v>0</v>
      </c>
      <c r="GO273">
        <f t="shared" si="268"/>
        <v>63119.5</v>
      </c>
      <c r="GP273">
        <f t="shared" si="269"/>
        <v>0</v>
      </c>
      <c r="GR273">
        <v>0</v>
      </c>
      <c r="GS273">
        <v>3</v>
      </c>
      <c r="GT273">
        <v>0</v>
      </c>
      <c r="GU273" t="s">
        <v>3</v>
      </c>
      <c r="GV273">
        <f t="shared" si="270"/>
        <v>0</v>
      </c>
      <c r="GW273">
        <v>1</v>
      </c>
      <c r="GX273">
        <f t="shared" si="271"/>
        <v>0</v>
      </c>
      <c r="HA273">
        <v>0</v>
      </c>
      <c r="HB273">
        <v>0</v>
      </c>
      <c r="HC273">
        <f t="shared" si="27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363</v>
      </c>
      <c r="F274" t="s">
        <v>180</v>
      </c>
      <c r="G274" t="s">
        <v>364</v>
      </c>
      <c r="H274" t="s">
        <v>212</v>
      </c>
      <c r="I274">
        <v>8.4000000000000005E-2</v>
      </c>
      <c r="J274">
        <v>0</v>
      </c>
      <c r="K274">
        <v>8.4000000000000005E-2</v>
      </c>
      <c r="O274">
        <f t="shared" si="233"/>
        <v>22.17</v>
      </c>
      <c r="P274">
        <f t="shared" si="234"/>
        <v>22.17</v>
      </c>
      <c r="Q274">
        <f t="shared" si="235"/>
        <v>0</v>
      </c>
      <c r="R274">
        <f t="shared" si="236"/>
        <v>0</v>
      </c>
      <c r="S274">
        <f t="shared" si="237"/>
        <v>0</v>
      </c>
      <c r="T274">
        <f t="shared" si="238"/>
        <v>0</v>
      </c>
      <c r="U274">
        <f t="shared" si="239"/>
        <v>0</v>
      </c>
      <c r="V274">
        <f t="shared" si="240"/>
        <v>0</v>
      </c>
      <c r="W274">
        <f t="shared" si="241"/>
        <v>0</v>
      </c>
      <c r="X274">
        <f t="shared" si="242"/>
        <v>0</v>
      </c>
      <c r="Y274">
        <f t="shared" si="243"/>
        <v>0</v>
      </c>
      <c r="AA274">
        <v>109209517</v>
      </c>
      <c r="AB274">
        <f t="shared" si="244"/>
        <v>38.72</v>
      </c>
      <c r="AC274">
        <f t="shared" si="245"/>
        <v>38.72</v>
      </c>
      <c r="AD274">
        <f t="shared" si="246"/>
        <v>0</v>
      </c>
      <c r="AE274">
        <f t="shared" si="247"/>
        <v>0</v>
      </c>
      <c r="AF274">
        <f t="shared" si="248"/>
        <v>0</v>
      </c>
      <c r="AG274">
        <f t="shared" si="249"/>
        <v>0</v>
      </c>
      <c r="AH274">
        <f t="shared" si="250"/>
        <v>0</v>
      </c>
      <c r="AI274">
        <f t="shared" si="251"/>
        <v>0</v>
      </c>
      <c r="AJ274">
        <f t="shared" si="252"/>
        <v>0</v>
      </c>
      <c r="AK274">
        <v>38.72</v>
      </c>
      <c r="AL274">
        <v>38.72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6.82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3"/>
        <v>22.17</v>
      </c>
      <c r="CQ274">
        <f t="shared" si="254"/>
        <v>264.07</v>
      </c>
      <c r="CR274">
        <f t="shared" si="255"/>
        <v>0</v>
      </c>
      <c r="CS274">
        <f t="shared" si="256"/>
        <v>0</v>
      </c>
      <c r="CT274">
        <f t="shared" si="257"/>
        <v>0</v>
      </c>
      <c r="CU274">
        <f t="shared" si="258"/>
        <v>0</v>
      </c>
      <c r="CV274">
        <f t="shared" si="259"/>
        <v>0</v>
      </c>
      <c r="CW274">
        <f t="shared" si="260"/>
        <v>0</v>
      </c>
      <c r="CX274">
        <f t="shared" si="261"/>
        <v>0</v>
      </c>
      <c r="CY274">
        <f t="shared" si="262"/>
        <v>0</v>
      </c>
      <c r="CZ274">
        <f t="shared" si="263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212</v>
      </c>
      <c r="DW274" t="s">
        <v>212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94153410</v>
      </c>
      <c r="EF274">
        <v>202</v>
      </c>
      <c r="EG274" t="s">
        <v>183</v>
      </c>
      <c r="EH274">
        <v>0</v>
      </c>
      <c r="EI274" t="s">
        <v>3</v>
      </c>
      <c r="EJ274">
        <v>1</v>
      </c>
      <c r="EK274">
        <v>400002</v>
      </c>
      <c r="EL274" t="s">
        <v>184</v>
      </c>
      <c r="EM274" t="s">
        <v>183</v>
      </c>
      <c r="EO274" t="s">
        <v>3</v>
      </c>
      <c r="EQ274">
        <v>131072</v>
      </c>
      <c r="ER274">
        <v>50.4</v>
      </c>
      <c r="ES274">
        <v>38.72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310.66000000000003</v>
      </c>
      <c r="FQ274">
        <v>0</v>
      </c>
      <c r="FR274">
        <f t="shared" si="264"/>
        <v>0</v>
      </c>
      <c r="FS274">
        <v>0</v>
      </c>
      <c r="FX274">
        <v>0</v>
      </c>
      <c r="FY274">
        <v>0</v>
      </c>
      <c r="GA274" t="s">
        <v>365</v>
      </c>
      <c r="GD274">
        <v>0</v>
      </c>
      <c r="GF274">
        <v>-1738871803</v>
      </c>
      <c r="GG274">
        <v>2</v>
      </c>
      <c r="GH274">
        <v>3</v>
      </c>
      <c r="GI274">
        <v>5</v>
      </c>
      <c r="GJ274">
        <v>0</v>
      </c>
      <c r="GK274">
        <f>ROUND(R274*(R12)/100,2)</f>
        <v>0</v>
      </c>
      <c r="GL274">
        <f t="shared" si="265"/>
        <v>0</v>
      </c>
      <c r="GM274">
        <f t="shared" si="266"/>
        <v>22.17</v>
      </c>
      <c r="GN274">
        <f t="shared" si="267"/>
        <v>0</v>
      </c>
      <c r="GO274">
        <f t="shared" si="268"/>
        <v>22.17</v>
      </c>
      <c r="GP274">
        <f t="shared" si="269"/>
        <v>0</v>
      </c>
      <c r="GR274">
        <v>1</v>
      </c>
      <c r="GS274">
        <v>1</v>
      </c>
      <c r="GT274">
        <v>0</v>
      </c>
      <c r="GU274" t="s">
        <v>3</v>
      </c>
      <c r="GV274">
        <f t="shared" si="270"/>
        <v>0</v>
      </c>
      <c r="GW274">
        <v>1</v>
      </c>
      <c r="GX274">
        <f t="shared" si="271"/>
        <v>0</v>
      </c>
      <c r="HA274">
        <v>0</v>
      </c>
      <c r="HB274">
        <v>0</v>
      </c>
      <c r="HC274">
        <f t="shared" si="272"/>
        <v>0</v>
      </c>
      <c r="HE274" t="s">
        <v>186</v>
      </c>
      <c r="HF274" t="s">
        <v>27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366</v>
      </c>
      <c r="F275" t="s">
        <v>367</v>
      </c>
      <c r="G275" t="s">
        <v>368</v>
      </c>
      <c r="H275" t="s">
        <v>212</v>
      </c>
      <c r="I275">
        <v>0.01</v>
      </c>
      <c r="J275">
        <v>0</v>
      </c>
      <c r="K275">
        <v>0.01</v>
      </c>
      <c r="O275">
        <f t="shared" si="233"/>
        <v>8316.08</v>
      </c>
      <c r="P275">
        <f t="shared" si="234"/>
        <v>8316.08</v>
      </c>
      <c r="Q275">
        <f t="shared" si="235"/>
        <v>0</v>
      </c>
      <c r="R275">
        <f t="shared" si="236"/>
        <v>0</v>
      </c>
      <c r="S275">
        <f t="shared" si="237"/>
        <v>0</v>
      </c>
      <c r="T275">
        <f t="shared" si="238"/>
        <v>0</v>
      </c>
      <c r="U275">
        <f t="shared" si="239"/>
        <v>0</v>
      </c>
      <c r="V275">
        <f t="shared" si="240"/>
        <v>0</v>
      </c>
      <c r="W275">
        <f t="shared" si="241"/>
        <v>0</v>
      </c>
      <c r="X275">
        <f t="shared" si="242"/>
        <v>0</v>
      </c>
      <c r="Y275">
        <f t="shared" si="243"/>
        <v>0</v>
      </c>
      <c r="AA275">
        <v>109209517</v>
      </c>
      <c r="AB275">
        <f t="shared" si="244"/>
        <v>107028.31</v>
      </c>
      <c r="AC275">
        <f t="shared" si="245"/>
        <v>107028.31</v>
      </c>
      <c r="AD275">
        <f t="shared" si="246"/>
        <v>0</v>
      </c>
      <c r="AE275">
        <f t="shared" si="247"/>
        <v>0</v>
      </c>
      <c r="AF275">
        <f t="shared" si="248"/>
        <v>0</v>
      </c>
      <c r="AG275">
        <f t="shared" si="249"/>
        <v>0</v>
      </c>
      <c r="AH275">
        <f t="shared" si="250"/>
        <v>0</v>
      </c>
      <c r="AI275">
        <f t="shared" si="251"/>
        <v>0</v>
      </c>
      <c r="AJ275">
        <f t="shared" si="252"/>
        <v>0</v>
      </c>
      <c r="AK275">
        <v>107028.31</v>
      </c>
      <c r="AL275">
        <v>107028.31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7.77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369</v>
      </c>
      <c r="BM275">
        <v>1618</v>
      </c>
      <c r="BN275">
        <v>0</v>
      </c>
      <c r="BO275" t="s">
        <v>367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3"/>
        <v>8316.08</v>
      </c>
      <c r="CQ275">
        <f t="shared" si="254"/>
        <v>831609.97</v>
      </c>
      <c r="CR275">
        <f t="shared" si="255"/>
        <v>0</v>
      </c>
      <c r="CS275">
        <f t="shared" si="256"/>
        <v>0</v>
      </c>
      <c r="CT275">
        <f t="shared" si="257"/>
        <v>0</v>
      </c>
      <c r="CU275">
        <f t="shared" si="258"/>
        <v>0</v>
      </c>
      <c r="CV275">
        <f t="shared" si="259"/>
        <v>0</v>
      </c>
      <c r="CW275">
        <f t="shared" si="260"/>
        <v>0</v>
      </c>
      <c r="CX275">
        <f t="shared" si="261"/>
        <v>0</v>
      </c>
      <c r="CY275">
        <f t="shared" si="262"/>
        <v>0</v>
      </c>
      <c r="CZ275">
        <f t="shared" si="26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212</v>
      </c>
      <c r="DW275" t="s">
        <v>212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94152987</v>
      </c>
      <c r="EF275">
        <v>201</v>
      </c>
      <c r="EG275" t="s">
        <v>214</v>
      </c>
      <c r="EH275">
        <v>0</v>
      </c>
      <c r="EI275" t="s">
        <v>3</v>
      </c>
      <c r="EJ275">
        <v>2</v>
      </c>
      <c r="EK275">
        <v>1618</v>
      </c>
      <c r="EL275" t="s">
        <v>215</v>
      </c>
      <c r="EM275" t="s">
        <v>216</v>
      </c>
      <c r="EO275" t="s">
        <v>3</v>
      </c>
      <c r="EQ275">
        <v>131072</v>
      </c>
      <c r="ER275">
        <v>107028.31</v>
      </c>
      <c r="ES275">
        <v>107028.31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64"/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1674019030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265"/>
        <v>0</v>
      </c>
      <c r="GM275">
        <f t="shared" si="266"/>
        <v>8316.08</v>
      </c>
      <c r="GN275">
        <f t="shared" si="267"/>
        <v>0</v>
      </c>
      <c r="GO275">
        <f t="shared" si="268"/>
        <v>8316.08</v>
      </c>
      <c r="GP275">
        <f t="shared" si="269"/>
        <v>0</v>
      </c>
      <c r="GR275">
        <v>0</v>
      </c>
      <c r="GS275">
        <v>3</v>
      </c>
      <c r="GT275">
        <v>0</v>
      </c>
      <c r="GU275" t="s">
        <v>3</v>
      </c>
      <c r="GV275">
        <f t="shared" si="270"/>
        <v>0</v>
      </c>
      <c r="GW275">
        <v>1</v>
      </c>
      <c r="GX275">
        <f t="shared" si="271"/>
        <v>0</v>
      </c>
      <c r="HA275">
        <v>0</v>
      </c>
      <c r="HB275">
        <v>0</v>
      </c>
      <c r="HC275">
        <f t="shared" si="27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370</v>
      </c>
      <c r="F276" t="s">
        <v>371</v>
      </c>
      <c r="G276" t="s">
        <v>372</v>
      </c>
      <c r="H276" t="s">
        <v>212</v>
      </c>
      <c r="I276">
        <v>2.4E-2</v>
      </c>
      <c r="J276">
        <v>0</v>
      </c>
      <c r="K276">
        <v>2.4E-2</v>
      </c>
      <c r="O276">
        <f t="shared" si="233"/>
        <v>13177.19</v>
      </c>
      <c r="P276">
        <f t="shared" si="234"/>
        <v>13177.19</v>
      </c>
      <c r="Q276">
        <f t="shared" si="235"/>
        <v>0</v>
      </c>
      <c r="R276">
        <f t="shared" si="236"/>
        <v>0</v>
      </c>
      <c r="S276">
        <f t="shared" si="237"/>
        <v>0</v>
      </c>
      <c r="T276">
        <f t="shared" si="238"/>
        <v>0</v>
      </c>
      <c r="U276">
        <f t="shared" si="239"/>
        <v>0</v>
      </c>
      <c r="V276">
        <f t="shared" si="240"/>
        <v>0</v>
      </c>
      <c r="W276">
        <f t="shared" si="241"/>
        <v>0</v>
      </c>
      <c r="X276">
        <f t="shared" si="242"/>
        <v>0</v>
      </c>
      <c r="Y276">
        <f t="shared" si="243"/>
        <v>0</v>
      </c>
      <c r="AA276">
        <v>109209517</v>
      </c>
      <c r="AB276">
        <f t="shared" si="244"/>
        <v>72053.88</v>
      </c>
      <c r="AC276">
        <f t="shared" si="245"/>
        <v>72053.88</v>
      </c>
      <c r="AD276">
        <f t="shared" si="246"/>
        <v>0</v>
      </c>
      <c r="AE276">
        <f t="shared" si="247"/>
        <v>0</v>
      </c>
      <c r="AF276">
        <f t="shared" si="248"/>
        <v>0</v>
      </c>
      <c r="AG276">
        <f t="shared" si="249"/>
        <v>0</v>
      </c>
      <c r="AH276">
        <f t="shared" si="250"/>
        <v>0</v>
      </c>
      <c r="AI276">
        <f t="shared" si="251"/>
        <v>0</v>
      </c>
      <c r="AJ276">
        <f t="shared" si="252"/>
        <v>0</v>
      </c>
      <c r="AK276">
        <v>72053.88</v>
      </c>
      <c r="AL276">
        <v>72053.88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7.62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373</v>
      </c>
      <c r="BM276">
        <v>1618</v>
      </c>
      <c r="BN276">
        <v>0</v>
      </c>
      <c r="BO276" t="s">
        <v>371</v>
      </c>
      <c r="BP276">
        <v>1</v>
      </c>
      <c r="BQ276">
        <v>201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3"/>
        <v>13177.19</v>
      </c>
      <c r="CQ276">
        <f t="shared" si="254"/>
        <v>549050.56999999995</v>
      </c>
      <c r="CR276">
        <f t="shared" si="255"/>
        <v>0</v>
      </c>
      <c r="CS276">
        <f t="shared" si="256"/>
        <v>0</v>
      </c>
      <c r="CT276">
        <f t="shared" si="257"/>
        <v>0</v>
      </c>
      <c r="CU276">
        <f t="shared" si="258"/>
        <v>0</v>
      </c>
      <c r="CV276">
        <f t="shared" si="259"/>
        <v>0</v>
      </c>
      <c r="CW276">
        <f t="shared" si="260"/>
        <v>0</v>
      </c>
      <c r="CX276">
        <f t="shared" si="261"/>
        <v>0</v>
      </c>
      <c r="CY276">
        <f t="shared" si="262"/>
        <v>0</v>
      </c>
      <c r="CZ276">
        <f t="shared" si="263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212</v>
      </c>
      <c r="DW276" t="s">
        <v>212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94152987</v>
      </c>
      <c r="EF276">
        <v>201</v>
      </c>
      <c r="EG276" t="s">
        <v>214</v>
      </c>
      <c r="EH276">
        <v>0</v>
      </c>
      <c r="EI276" t="s">
        <v>3</v>
      </c>
      <c r="EJ276">
        <v>2</v>
      </c>
      <c r="EK276">
        <v>1618</v>
      </c>
      <c r="EL276" t="s">
        <v>215</v>
      </c>
      <c r="EM276" t="s">
        <v>216</v>
      </c>
      <c r="EO276" t="s">
        <v>3</v>
      </c>
      <c r="EQ276">
        <v>131072</v>
      </c>
      <c r="ER276">
        <v>72053.88</v>
      </c>
      <c r="ES276">
        <v>72053.88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264"/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-357353391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265"/>
        <v>0</v>
      </c>
      <c r="GM276">
        <f t="shared" si="266"/>
        <v>13177.19</v>
      </c>
      <c r="GN276">
        <f t="shared" si="267"/>
        <v>0</v>
      </c>
      <c r="GO276">
        <f t="shared" si="268"/>
        <v>13177.19</v>
      </c>
      <c r="GP276">
        <f t="shared" si="269"/>
        <v>0</v>
      </c>
      <c r="GR276">
        <v>0</v>
      </c>
      <c r="GS276">
        <v>3</v>
      </c>
      <c r="GT276">
        <v>0</v>
      </c>
      <c r="GU276" t="s">
        <v>3</v>
      </c>
      <c r="GV276">
        <f t="shared" si="270"/>
        <v>0</v>
      </c>
      <c r="GW276">
        <v>1</v>
      </c>
      <c r="GX276">
        <f t="shared" si="271"/>
        <v>0</v>
      </c>
      <c r="HA276">
        <v>0</v>
      </c>
      <c r="HB276">
        <v>0</v>
      </c>
      <c r="HC276">
        <f t="shared" si="27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374</v>
      </c>
      <c r="F277" t="s">
        <v>375</v>
      </c>
      <c r="G277" t="s">
        <v>376</v>
      </c>
      <c r="H277" t="s">
        <v>212</v>
      </c>
      <c r="I277">
        <v>7.0000000000000001E-3</v>
      </c>
      <c r="J277">
        <v>0</v>
      </c>
      <c r="K277">
        <v>7.0000000000000001E-3</v>
      </c>
      <c r="O277">
        <f t="shared" si="233"/>
        <v>1020.25</v>
      </c>
      <c r="P277">
        <f t="shared" si="234"/>
        <v>1020.25</v>
      </c>
      <c r="Q277">
        <f t="shared" si="235"/>
        <v>0</v>
      </c>
      <c r="R277">
        <f t="shared" si="236"/>
        <v>0</v>
      </c>
      <c r="S277">
        <f t="shared" si="237"/>
        <v>0</v>
      </c>
      <c r="T277">
        <f t="shared" si="238"/>
        <v>0</v>
      </c>
      <c r="U277">
        <f t="shared" si="239"/>
        <v>0</v>
      </c>
      <c r="V277">
        <f t="shared" si="240"/>
        <v>0</v>
      </c>
      <c r="W277">
        <f t="shared" si="241"/>
        <v>0</v>
      </c>
      <c r="X277">
        <f t="shared" si="242"/>
        <v>0</v>
      </c>
      <c r="Y277">
        <f t="shared" si="243"/>
        <v>0</v>
      </c>
      <c r="AA277">
        <v>109209517</v>
      </c>
      <c r="AB277">
        <f t="shared" si="244"/>
        <v>19642.63</v>
      </c>
      <c r="AC277">
        <f t="shared" si="245"/>
        <v>19642.63</v>
      </c>
      <c r="AD277">
        <f t="shared" si="246"/>
        <v>0</v>
      </c>
      <c r="AE277">
        <f t="shared" si="247"/>
        <v>0</v>
      </c>
      <c r="AF277">
        <f t="shared" si="248"/>
        <v>0</v>
      </c>
      <c r="AG277">
        <f t="shared" si="249"/>
        <v>0</v>
      </c>
      <c r="AH277">
        <f t="shared" si="250"/>
        <v>0</v>
      </c>
      <c r="AI277">
        <f t="shared" si="251"/>
        <v>0</v>
      </c>
      <c r="AJ277">
        <f t="shared" si="252"/>
        <v>0</v>
      </c>
      <c r="AK277">
        <v>19642.63</v>
      </c>
      <c r="AL277">
        <v>19642.63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7.42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377</v>
      </c>
      <c r="BM277">
        <v>1618</v>
      </c>
      <c r="BN277">
        <v>0</v>
      </c>
      <c r="BO277" t="s">
        <v>375</v>
      </c>
      <c r="BP277">
        <v>1</v>
      </c>
      <c r="BQ277">
        <v>201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3"/>
        <v>1020.25</v>
      </c>
      <c r="CQ277">
        <f t="shared" si="254"/>
        <v>145748.31</v>
      </c>
      <c r="CR277">
        <f t="shared" si="255"/>
        <v>0</v>
      </c>
      <c r="CS277">
        <f t="shared" si="256"/>
        <v>0</v>
      </c>
      <c r="CT277">
        <f t="shared" si="257"/>
        <v>0</v>
      </c>
      <c r="CU277">
        <f t="shared" si="258"/>
        <v>0</v>
      </c>
      <c r="CV277">
        <f t="shared" si="259"/>
        <v>0</v>
      </c>
      <c r="CW277">
        <f t="shared" si="260"/>
        <v>0</v>
      </c>
      <c r="CX277">
        <f t="shared" si="261"/>
        <v>0</v>
      </c>
      <c r="CY277">
        <f t="shared" si="262"/>
        <v>0</v>
      </c>
      <c r="CZ277">
        <f t="shared" si="26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212</v>
      </c>
      <c r="DW277" t="s">
        <v>212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94152987</v>
      </c>
      <c r="EF277">
        <v>201</v>
      </c>
      <c r="EG277" t="s">
        <v>214</v>
      </c>
      <c r="EH277">
        <v>0</v>
      </c>
      <c r="EI277" t="s">
        <v>3</v>
      </c>
      <c r="EJ277">
        <v>2</v>
      </c>
      <c r="EK277">
        <v>1618</v>
      </c>
      <c r="EL277" t="s">
        <v>215</v>
      </c>
      <c r="EM277" t="s">
        <v>216</v>
      </c>
      <c r="EO277" t="s">
        <v>3</v>
      </c>
      <c r="EQ277">
        <v>131072</v>
      </c>
      <c r="ER277">
        <v>19642.63</v>
      </c>
      <c r="ES277">
        <v>19642.63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4"/>
        <v>0</v>
      </c>
      <c r="FS277">
        <v>0</v>
      </c>
      <c r="FX277">
        <v>0</v>
      </c>
      <c r="FY277">
        <v>0</v>
      </c>
      <c r="GA277" t="s">
        <v>3</v>
      </c>
      <c r="GD277">
        <v>0</v>
      </c>
      <c r="GF277">
        <v>-1438262967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265"/>
        <v>0</v>
      </c>
      <c r="GM277">
        <f t="shared" si="266"/>
        <v>1020.25</v>
      </c>
      <c r="GN277">
        <f t="shared" si="267"/>
        <v>0</v>
      </c>
      <c r="GO277">
        <f t="shared" si="268"/>
        <v>1020.25</v>
      </c>
      <c r="GP277">
        <f t="shared" si="269"/>
        <v>0</v>
      </c>
      <c r="GR277">
        <v>0</v>
      </c>
      <c r="GS277">
        <v>3</v>
      </c>
      <c r="GT277">
        <v>0</v>
      </c>
      <c r="GU277" t="s">
        <v>3</v>
      </c>
      <c r="GV277">
        <f t="shared" si="270"/>
        <v>0</v>
      </c>
      <c r="GW277">
        <v>1</v>
      </c>
      <c r="GX277">
        <f t="shared" si="271"/>
        <v>0</v>
      </c>
      <c r="HA277">
        <v>0</v>
      </c>
      <c r="HB277">
        <v>0</v>
      </c>
      <c r="HC277">
        <f t="shared" si="27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378</v>
      </c>
      <c r="F278" t="s">
        <v>379</v>
      </c>
      <c r="G278" t="s">
        <v>380</v>
      </c>
      <c r="H278" t="s">
        <v>212</v>
      </c>
      <c r="I278">
        <v>2.9000000000000001E-2</v>
      </c>
      <c r="J278">
        <v>0</v>
      </c>
      <c r="K278">
        <v>2.9000000000000001E-2</v>
      </c>
      <c r="O278">
        <f t="shared" si="233"/>
        <v>4715.62</v>
      </c>
      <c r="P278">
        <f t="shared" si="234"/>
        <v>4715.62</v>
      </c>
      <c r="Q278">
        <f t="shared" si="235"/>
        <v>0</v>
      </c>
      <c r="R278">
        <f t="shared" si="236"/>
        <v>0</v>
      </c>
      <c r="S278">
        <f t="shared" si="237"/>
        <v>0</v>
      </c>
      <c r="T278">
        <f t="shared" si="238"/>
        <v>0</v>
      </c>
      <c r="U278">
        <f t="shared" si="239"/>
        <v>0</v>
      </c>
      <c r="V278">
        <f t="shared" si="240"/>
        <v>0</v>
      </c>
      <c r="W278">
        <f t="shared" si="241"/>
        <v>0</v>
      </c>
      <c r="X278">
        <f t="shared" si="242"/>
        <v>0</v>
      </c>
      <c r="Y278">
        <f t="shared" si="243"/>
        <v>0</v>
      </c>
      <c r="AA278">
        <v>109209517</v>
      </c>
      <c r="AB278">
        <f t="shared" si="244"/>
        <v>20377</v>
      </c>
      <c r="AC278">
        <f t="shared" si="245"/>
        <v>20377</v>
      </c>
      <c r="AD278">
        <f t="shared" si="246"/>
        <v>0</v>
      </c>
      <c r="AE278">
        <f t="shared" si="247"/>
        <v>0</v>
      </c>
      <c r="AF278">
        <f t="shared" si="248"/>
        <v>0</v>
      </c>
      <c r="AG278">
        <f t="shared" si="249"/>
        <v>0</v>
      </c>
      <c r="AH278">
        <f t="shared" si="250"/>
        <v>0</v>
      </c>
      <c r="AI278">
        <f t="shared" si="251"/>
        <v>0</v>
      </c>
      <c r="AJ278">
        <f t="shared" si="252"/>
        <v>0</v>
      </c>
      <c r="AK278">
        <v>20377</v>
      </c>
      <c r="AL278">
        <v>20377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7.98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381</v>
      </c>
      <c r="BM278">
        <v>1618</v>
      </c>
      <c r="BN278">
        <v>0</v>
      </c>
      <c r="BO278" t="s">
        <v>379</v>
      </c>
      <c r="BP278">
        <v>1</v>
      </c>
      <c r="BQ278">
        <v>201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3"/>
        <v>4715.62</v>
      </c>
      <c r="CQ278">
        <f t="shared" si="254"/>
        <v>162608.46</v>
      </c>
      <c r="CR278">
        <f t="shared" si="255"/>
        <v>0</v>
      </c>
      <c r="CS278">
        <f t="shared" si="256"/>
        <v>0</v>
      </c>
      <c r="CT278">
        <f t="shared" si="257"/>
        <v>0</v>
      </c>
      <c r="CU278">
        <f t="shared" si="258"/>
        <v>0</v>
      </c>
      <c r="CV278">
        <f t="shared" si="259"/>
        <v>0</v>
      </c>
      <c r="CW278">
        <f t="shared" si="260"/>
        <v>0</v>
      </c>
      <c r="CX278">
        <f t="shared" si="261"/>
        <v>0</v>
      </c>
      <c r="CY278">
        <f t="shared" si="262"/>
        <v>0</v>
      </c>
      <c r="CZ278">
        <f t="shared" si="263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212</v>
      </c>
      <c r="DW278" t="s">
        <v>212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94152987</v>
      </c>
      <c r="EF278">
        <v>201</v>
      </c>
      <c r="EG278" t="s">
        <v>214</v>
      </c>
      <c r="EH278">
        <v>0</v>
      </c>
      <c r="EI278" t="s">
        <v>3</v>
      </c>
      <c r="EJ278">
        <v>2</v>
      </c>
      <c r="EK278">
        <v>1618</v>
      </c>
      <c r="EL278" t="s">
        <v>215</v>
      </c>
      <c r="EM278" t="s">
        <v>216</v>
      </c>
      <c r="EO278" t="s">
        <v>3</v>
      </c>
      <c r="EQ278">
        <v>131072</v>
      </c>
      <c r="ER278">
        <v>20377</v>
      </c>
      <c r="ES278">
        <v>20377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64"/>
        <v>0</v>
      </c>
      <c r="FS278">
        <v>0</v>
      </c>
      <c r="FX278">
        <v>0</v>
      </c>
      <c r="FY278">
        <v>0</v>
      </c>
      <c r="GA278" t="s">
        <v>3</v>
      </c>
      <c r="GD278">
        <v>0</v>
      </c>
      <c r="GF278">
        <v>-1615164113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si="265"/>
        <v>0</v>
      </c>
      <c r="GM278">
        <f t="shared" si="266"/>
        <v>4715.62</v>
      </c>
      <c r="GN278">
        <f t="shared" si="267"/>
        <v>0</v>
      </c>
      <c r="GO278">
        <f t="shared" si="268"/>
        <v>4715.62</v>
      </c>
      <c r="GP278">
        <f t="shared" si="269"/>
        <v>0</v>
      </c>
      <c r="GR278">
        <v>0</v>
      </c>
      <c r="GS278">
        <v>3</v>
      </c>
      <c r="GT278">
        <v>0</v>
      </c>
      <c r="GU278" t="s">
        <v>3</v>
      </c>
      <c r="GV278">
        <f t="shared" si="270"/>
        <v>0</v>
      </c>
      <c r="GW278">
        <v>1</v>
      </c>
      <c r="GX278">
        <f t="shared" si="271"/>
        <v>0</v>
      </c>
      <c r="HA278">
        <v>0</v>
      </c>
      <c r="HB278">
        <v>0</v>
      </c>
      <c r="HC278">
        <f t="shared" si="27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382</v>
      </c>
      <c r="F279" t="s">
        <v>383</v>
      </c>
      <c r="G279" t="s">
        <v>384</v>
      </c>
      <c r="H279" t="s">
        <v>212</v>
      </c>
      <c r="I279">
        <v>7.0000000000000007E-2</v>
      </c>
      <c r="J279">
        <v>0</v>
      </c>
      <c r="K279">
        <v>7.0000000000000007E-2</v>
      </c>
      <c r="O279">
        <f t="shared" si="233"/>
        <v>5064.95</v>
      </c>
      <c r="P279">
        <f t="shared" si="234"/>
        <v>5064.95</v>
      </c>
      <c r="Q279">
        <f t="shared" si="235"/>
        <v>0</v>
      </c>
      <c r="R279">
        <f t="shared" si="236"/>
        <v>0</v>
      </c>
      <c r="S279">
        <f t="shared" si="237"/>
        <v>0</v>
      </c>
      <c r="T279">
        <f t="shared" si="238"/>
        <v>0</v>
      </c>
      <c r="U279">
        <f t="shared" si="239"/>
        <v>0</v>
      </c>
      <c r="V279">
        <f t="shared" si="240"/>
        <v>0</v>
      </c>
      <c r="W279">
        <f t="shared" si="241"/>
        <v>0</v>
      </c>
      <c r="X279">
        <f t="shared" si="242"/>
        <v>0</v>
      </c>
      <c r="Y279">
        <f t="shared" si="243"/>
        <v>0</v>
      </c>
      <c r="AA279">
        <v>109209517</v>
      </c>
      <c r="AB279">
        <f t="shared" si="244"/>
        <v>11394.78</v>
      </c>
      <c r="AC279">
        <f t="shared" si="245"/>
        <v>11394.78</v>
      </c>
      <c r="AD279">
        <f t="shared" si="246"/>
        <v>0</v>
      </c>
      <c r="AE279">
        <f t="shared" si="247"/>
        <v>0</v>
      </c>
      <c r="AF279">
        <f t="shared" si="248"/>
        <v>0</v>
      </c>
      <c r="AG279">
        <f t="shared" si="249"/>
        <v>0</v>
      </c>
      <c r="AH279">
        <f t="shared" si="250"/>
        <v>0</v>
      </c>
      <c r="AI279">
        <f t="shared" si="251"/>
        <v>0</v>
      </c>
      <c r="AJ279">
        <f t="shared" si="252"/>
        <v>0</v>
      </c>
      <c r="AK279">
        <v>11394.78</v>
      </c>
      <c r="AL279">
        <v>11394.78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6.35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385</v>
      </c>
      <c r="BM279">
        <v>1618</v>
      </c>
      <c r="BN279">
        <v>0</v>
      </c>
      <c r="BO279" t="s">
        <v>383</v>
      </c>
      <c r="BP279">
        <v>1</v>
      </c>
      <c r="BQ279">
        <v>201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3"/>
        <v>5064.95</v>
      </c>
      <c r="CQ279">
        <f t="shared" si="254"/>
        <v>72356.850000000006</v>
      </c>
      <c r="CR279">
        <f t="shared" si="255"/>
        <v>0</v>
      </c>
      <c r="CS279">
        <f t="shared" si="256"/>
        <v>0</v>
      </c>
      <c r="CT279">
        <f t="shared" si="257"/>
        <v>0</v>
      </c>
      <c r="CU279">
        <f t="shared" si="258"/>
        <v>0</v>
      </c>
      <c r="CV279">
        <f t="shared" si="259"/>
        <v>0</v>
      </c>
      <c r="CW279">
        <f t="shared" si="260"/>
        <v>0</v>
      </c>
      <c r="CX279">
        <f t="shared" si="261"/>
        <v>0</v>
      </c>
      <c r="CY279">
        <f t="shared" si="262"/>
        <v>0</v>
      </c>
      <c r="CZ279">
        <f t="shared" si="26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212</v>
      </c>
      <c r="DW279" t="s">
        <v>212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94152987</v>
      </c>
      <c r="EF279">
        <v>201</v>
      </c>
      <c r="EG279" t="s">
        <v>214</v>
      </c>
      <c r="EH279">
        <v>0</v>
      </c>
      <c r="EI279" t="s">
        <v>3</v>
      </c>
      <c r="EJ279">
        <v>2</v>
      </c>
      <c r="EK279">
        <v>1618</v>
      </c>
      <c r="EL279" t="s">
        <v>215</v>
      </c>
      <c r="EM279" t="s">
        <v>216</v>
      </c>
      <c r="EO279" t="s">
        <v>3</v>
      </c>
      <c r="EQ279">
        <v>131072</v>
      </c>
      <c r="ER279">
        <v>11394.78</v>
      </c>
      <c r="ES279">
        <v>11394.78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64"/>
        <v>0</v>
      </c>
      <c r="FS279">
        <v>0</v>
      </c>
      <c r="FX279">
        <v>0</v>
      </c>
      <c r="FY279">
        <v>0</v>
      </c>
      <c r="GA279" t="s">
        <v>3</v>
      </c>
      <c r="GD279">
        <v>0</v>
      </c>
      <c r="GF279">
        <v>1394193821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5"/>
        <v>0</v>
      </c>
      <c r="GM279">
        <f t="shared" si="266"/>
        <v>5064.95</v>
      </c>
      <c r="GN279">
        <f t="shared" si="267"/>
        <v>0</v>
      </c>
      <c r="GO279">
        <f t="shared" si="268"/>
        <v>5064.95</v>
      </c>
      <c r="GP279">
        <f t="shared" si="269"/>
        <v>0</v>
      </c>
      <c r="GR279">
        <v>0</v>
      </c>
      <c r="GS279">
        <v>3</v>
      </c>
      <c r="GT279">
        <v>0</v>
      </c>
      <c r="GU279" t="s">
        <v>3</v>
      </c>
      <c r="GV279">
        <f t="shared" si="270"/>
        <v>0</v>
      </c>
      <c r="GW279">
        <v>1</v>
      </c>
      <c r="GX279">
        <f t="shared" si="271"/>
        <v>0</v>
      </c>
      <c r="HA279">
        <v>0</v>
      </c>
      <c r="HB279">
        <v>0</v>
      </c>
      <c r="HC279">
        <f t="shared" si="27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386</v>
      </c>
      <c r="F280" t="s">
        <v>387</v>
      </c>
      <c r="G280" t="s">
        <v>388</v>
      </c>
      <c r="H280" t="s">
        <v>212</v>
      </c>
      <c r="I280">
        <v>0.02</v>
      </c>
      <c r="J280">
        <v>0</v>
      </c>
      <c r="K280">
        <v>0.02</v>
      </c>
      <c r="O280">
        <f t="shared" si="233"/>
        <v>943.3</v>
      </c>
      <c r="P280">
        <f t="shared" si="234"/>
        <v>943.3</v>
      </c>
      <c r="Q280">
        <f t="shared" si="235"/>
        <v>0</v>
      </c>
      <c r="R280">
        <f t="shared" si="236"/>
        <v>0</v>
      </c>
      <c r="S280">
        <f t="shared" si="237"/>
        <v>0</v>
      </c>
      <c r="T280">
        <f t="shared" si="238"/>
        <v>0</v>
      </c>
      <c r="U280">
        <f t="shared" si="239"/>
        <v>0</v>
      </c>
      <c r="V280">
        <f t="shared" si="240"/>
        <v>0</v>
      </c>
      <c r="W280">
        <f t="shared" si="241"/>
        <v>0</v>
      </c>
      <c r="X280">
        <f t="shared" si="242"/>
        <v>0</v>
      </c>
      <c r="Y280">
        <f t="shared" si="243"/>
        <v>0</v>
      </c>
      <c r="AA280">
        <v>109209517</v>
      </c>
      <c r="AB280">
        <f t="shared" si="244"/>
        <v>6747.27</v>
      </c>
      <c r="AC280">
        <f t="shared" si="245"/>
        <v>6747.27</v>
      </c>
      <c r="AD280">
        <f t="shared" si="246"/>
        <v>0</v>
      </c>
      <c r="AE280">
        <f t="shared" si="247"/>
        <v>0</v>
      </c>
      <c r="AF280">
        <f t="shared" si="248"/>
        <v>0</v>
      </c>
      <c r="AG280">
        <f t="shared" si="249"/>
        <v>0</v>
      </c>
      <c r="AH280">
        <f t="shared" si="250"/>
        <v>0</v>
      </c>
      <c r="AI280">
        <f t="shared" si="251"/>
        <v>0</v>
      </c>
      <c r="AJ280">
        <f t="shared" si="252"/>
        <v>0</v>
      </c>
      <c r="AK280">
        <v>6747.27</v>
      </c>
      <c r="AL280">
        <v>6747.27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389</v>
      </c>
      <c r="BM280">
        <v>1618</v>
      </c>
      <c r="BN280">
        <v>0</v>
      </c>
      <c r="BO280" t="s">
        <v>387</v>
      </c>
      <c r="BP280">
        <v>1</v>
      </c>
      <c r="BQ280">
        <v>201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3"/>
        <v>943.3</v>
      </c>
      <c r="CQ280">
        <f t="shared" si="254"/>
        <v>47163.42</v>
      </c>
      <c r="CR280">
        <f t="shared" si="255"/>
        <v>0</v>
      </c>
      <c r="CS280">
        <f t="shared" si="256"/>
        <v>0</v>
      </c>
      <c r="CT280">
        <f t="shared" si="257"/>
        <v>0</v>
      </c>
      <c r="CU280">
        <f t="shared" si="258"/>
        <v>0</v>
      </c>
      <c r="CV280">
        <f t="shared" si="259"/>
        <v>0</v>
      </c>
      <c r="CW280">
        <f t="shared" si="260"/>
        <v>0</v>
      </c>
      <c r="CX280">
        <f t="shared" si="261"/>
        <v>0</v>
      </c>
      <c r="CY280">
        <f t="shared" si="262"/>
        <v>0</v>
      </c>
      <c r="CZ280">
        <f t="shared" si="263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212</v>
      </c>
      <c r="DW280" t="s">
        <v>212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94152987</v>
      </c>
      <c r="EF280">
        <v>201</v>
      </c>
      <c r="EG280" t="s">
        <v>214</v>
      </c>
      <c r="EH280">
        <v>0</v>
      </c>
      <c r="EI280" t="s">
        <v>3</v>
      </c>
      <c r="EJ280">
        <v>2</v>
      </c>
      <c r="EK280">
        <v>1618</v>
      </c>
      <c r="EL280" t="s">
        <v>215</v>
      </c>
      <c r="EM280" t="s">
        <v>216</v>
      </c>
      <c r="EO280" t="s">
        <v>3</v>
      </c>
      <c r="EQ280">
        <v>131072</v>
      </c>
      <c r="ER280">
        <v>6747.27</v>
      </c>
      <c r="ES280">
        <v>6747.27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64"/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235493699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5"/>
        <v>0</v>
      </c>
      <c r="GM280">
        <f t="shared" si="266"/>
        <v>943.3</v>
      </c>
      <c r="GN280">
        <f t="shared" si="267"/>
        <v>0</v>
      </c>
      <c r="GO280">
        <f t="shared" si="268"/>
        <v>943.3</v>
      </c>
      <c r="GP280">
        <f t="shared" si="269"/>
        <v>0</v>
      </c>
      <c r="GR280">
        <v>0</v>
      </c>
      <c r="GS280">
        <v>3</v>
      </c>
      <c r="GT280">
        <v>0</v>
      </c>
      <c r="GU280" t="s">
        <v>3</v>
      </c>
      <c r="GV280">
        <f t="shared" si="270"/>
        <v>0</v>
      </c>
      <c r="GW280">
        <v>1</v>
      </c>
      <c r="GX280">
        <f t="shared" si="271"/>
        <v>0</v>
      </c>
      <c r="HA280">
        <v>0</v>
      </c>
      <c r="HB280">
        <v>0</v>
      </c>
      <c r="HC280">
        <f t="shared" si="27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390</v>
      </c>
      <c r="F281" t="s">
        <v>391</v>
      </c>
      <c r="G281" t="s">
        <v>392</v>
      </c>
      <c r="H281" t="s">
        <v>212</v>
      </c>
      <c r="I281">
        <v>1.9E-2</v>
      </c>
      <c r="J281">
        <v>0</v>
      </c>
      <c r="K281">
        <v>1.9E-2</v>
      </c>
      <c r="O281">
        <f t="shared" si="233"/>
        <v>1043.76</v>
      </c>
      <c r="P281">
        <f t="shared" si="234"/>
        <v>1043.76</v>
      </c>
      <c r="Q281">
        <f t="shared" si="235"/>
        <v>0</v>
      </c>
      <c r="R281">
        <f t="shared" si="236"/>
        <v>0</v>
      </c>
      <c r="S281">
        <f t="shared" si="237"/>
        <v>0</v>
      </c>
      <c r="T281">
        <f t="shared" si="238"/>
        <v>0</v>
      </c>
      <c r="U281">
        <f t="shared" si="239"/>
        <v>0</v>
      </c>
      <c r="V281">
        <f t="shared" si="240"/>
        <v>0</v>
      </c>
      <c r="W281">
        <f t="shared" si="241"/>
        <v>0</v>
      </c>
      <c r="X281">
        <f t="shared" si="242"/>
        <v>0</v>
      </c>
      <c r="Y281">
        <f t="shared" si="243"/>
        <v>0</v>
      </c>
      <c r="AA281">
        <v>109209517</v>
      </c>
      <c r="AB281">
        <f t="shared" si="244"/>
        <v>7143.43</v>
      </c>
      <c r="AC281">
        <f t="shared" si="245"/>
        <v>7143.43</v>
      </c>
      <c r="AD281">
        <f t="shared" si="246"/>
        <v>0</v>
      </c>
      <c r="AE281">
        <f t="shared" si="247"/>
        <v>0</v>
      </c>
      <c r="AF281">
        <f t="shared" si="248"/>
        <v>0</v>
      </c>
      <c r="AG281">
        <f t="shared" si="249"/>
        <v>0</v>
      </c>
      <c r="AH281">
        <f t="shared" si="250"/>
        <v>0</v>
      </c>
      <c r="AI281">
        <f t="shared" si="251"/>
        <v>0</v>
      </c>
      <c r="AJ281">
        <f t="shared" si="252"/>
        <v>0</v>
      </c>
      <c r="AK281">
        <v>7143.43</v>
      </c>
      <c r="AL281">
        <v>7143.43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7.69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393</v>
      </c>
      <c r="BM281">
        <v>1618</v>
      </c>
      <c r="BN281">
        <v>0</v>
      </c>
      <c r="BO281" t="s">
        <v>391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53"/>
        <v>1043.76</v>
      </c>
      <c r="CQ281">
        <f t="shared" si="254"/>
        <v>54932.98</v>
      </c>
      <c r="CR281">
        <f t="shared" si="255"/>
        <v>0</v>
      </c>
      <c r="CS281">
        <f t="shared" si="256"/>
        <v>0</v>
      </c>
      <c r="CT281">
        <f t="shared" si="257"/>
        <v>0</v>
      </c>
      <c r="CU281">
        <f t="shared" si="258"/>
        <v>0</v>
      </c>
      <c r="CV281">
        <f t="shared" si="259"/>
        <v>0</v>
      </c>
      <c r="CW281">
        <f t="shared" si="260"/>
        <v>0</v>
      </c>
      <c r="CX281">
        <f t="shared" si="261"/>
        <v>0</v>
      </c>
      <c r="CY281">
        <f t="shared" si="262"/>
        <v>0</v>
      </c>
      <c r="CZ281">
        <f t="shared" si="26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212</v>
      </c>
      <c r="DW281" t="s">
        <v>212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94152987</v>
      </c>
      <c r="EF281">
        <v>201</v>
      </c>
      <c r="EG281" t="s">
        <v>214</v>
      </c>
      <c r="EH281">
        <v>0</v>
      </c>
      <c r="EI281" t="s">
        <v>3</v>
      </c>
      <c r="EJ281">
        <v>2</v>
      </c>
      <c r="EK281">
        <v>1618</v>
      </c>
      <c r="EL281" t="s">
        <v>215</v>
      </c>
      <c r="EM281" t="s">
        <v>216</v>
      </c>
      <c r="EO281" t="s">
        <v>3</v>
      </c>
      <c r="EQ281">
        <v>131072</v>
      </c>
      <c r="ER281">
        <v>7143.43</v>
      </c>
      <c r="ES281">
        <v>7143.43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64"/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273696413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265"/>
        <v>0</v>
      </c>
      <c r="GM281">
        <f t="shared" si="266"/>
        <v>1043.76</v>
      </c>
      <c r="GN281">
        <f t="shared" si="267"/>
        <v>0</v>
      </c>
      <c r="GO281">
        <f t="shared" si="268"/>
        <v>1043.76</v>
      </c>
      <c r="GP281">
        <f t="shared" si="269"/>
        <v>0</v>
      </c>
      <c r="GR281">
        <v>0</v>
      </c>
      <c r="GS281">
        <v>3</v>
      </c>
      <c r="GT281">
        <v>0</v>
      </c>
      <c r="GU281" t="s">
        <v>3</v>
      </c>
      <c r="GV281">
        <f t="shared" si="270"/>
        <v>0</v>
      </c>
      <c r="GW281">
        <v>1</v>
      </c>
      <c r="GX281">
        <f t="shared" si="271"/>
        <v>0</v>
      </c>
      <c r="HA281">
        <v>0</v>
      </c>
      <c r="HB281">
        <v>0</v>
      </c>
      <c r="HC281">
        <f t="shared" si="27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394</v>
      </c>
      <c r="F282" t="s">
        <v>395</v>
      </c>
      <c r="G282" t="s">
        <v>396</v>
      </c>
      <c r="H282" t="s">
        <v>212</v>
      </c>
      <c r="I282">
        <v>5.8000000000000003E-2</v>
      </c>
      <c r="J282">
        <v>0</v>
      </c>
      <c r="K282">
        <v>5.8000000000000003E-2</v>
      </c>
      <c r="O282">
        <f t="shared" si="233"/>
        <v>2153.11</v>
      </c>
      <c r="P282">
        <f t="shared" si="234"/>
        <v>2153.11</v>
      </c>
      <c r="Q282">
        <f t="shared" si="235"/>
        <v>0</v>
      </c>
      <c r="R282">
        <f t="shared" si="236"/>
        <v>0</v>
      </c>
      <c r="S282">
        <f t="shared" si="237"/>
        <v>0</v>
      </c>
      <c r="T282">
        <f t="shared" si="238"/>
        <v>0</v>
      </c>
      <c r="U282">
        <f t="shared" si="239"/>
        <v>0</v>
      </c>
      <c r="V282">
        <f t="shared" si="240"/>
        <v>0</v>
      </c>
      <c r="W282">
        <f t="shared" si="241"/>
        <v>0</v>
      </c>
      <c r="X282">
        <f t="shared" si="242"/>
        <v>0</v>
      </c>
      <c r="Y282">
        <f t="shared" si="243"/>
        <v>0</v>
      </c>
      <c r="AA282">
        <v>109209517</v>
      </c>
      <c r="AB282">
        <f t="shared" si="244"/>
        <v>4789.93</v>
      </c>
      <c r="AC282">
        <f t="shared" si="245"/>
        <v>4789.93</v>
      </c>
      <c r="AD282">
        <f t="shared" si="246"/>
        <v>0</v>
      </c>
      <c r="AE282">
        <f t="shared" si="247"/>
        <v>0</v>
      </c>
      <c r="AF282">
        <f t="shared" si="248"/>
        <v>0</v>
      </c>
      <c r="AG282">
        <f t="shared" si="249"/>
        <v>0</v>
      </c>
      <c r="AH282">
        <f t="shared" si="250"/>
        <v>0</v>
      </c>
      <c r="AI282">
        <f t="shared" si="251"/>
        <v>0</v>
      </c>
      <c r="AJ282">
        <f t="shared" si="252"/>
        <v>0</v>
      </c>
      <c r="AK282">
        <v>4789.93</v>
      </c>
      <c r="AL282">
        <v>4789.93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7.75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397</v>
      </c>
      <c r="BM282">
        <v>1618</v>
      </c>
      <c r="BN282">
        <v>0</v>
      </c>
      <c r="BO282" t="s">
        <v>395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3"/>
        <v>2153.11</v>
      </c>
      <c r="CQ282">
        <f t="shared" si="254"/>
        <v>37121.96</v>
      </c>
      <c r="CR282">
        <f t="shared" si="255"/>
        <v>0</v>
      </c>
      <c r="CS282">
        <f t="shared" si="256"/>
        <v>0</v>
      </c>
      <c r="CT282">
        <f t="shared" si="257"/>
        <v>0</v>
      </c>
      <c r="CU282">
        <f t="shared" si="258"/>
        <v>0</v>
      </c>
      <c r="CV282">
        <f t="shared" si="259"/>
        <v>0</v>
      </c>
      <c r="CW282">
        <f t="shared" si="260"/>
        <v>0</v>
      </c>
      <c r="CX282">
        <f t="shared" si="261"/>
        <v>0</v>
      </c>
      <c r="CY282">
        <f t="shared" si="262"/>
        <v>0</v>
      </c>
      <c r="CZ282">
        <f t="shared" si="26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212</v>
      </c>
      <c r="DW282" t="s">
        <v>212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94152987</v>
      </c>
      <c r="EF282">
        <v>201</v>
      </c>
      <c r="EG282" t="s">
        <v>214</v>
      </c>
      <c r="EH282">
        <v>0</v>
      </c>
      <c r="EI282" t="s">
        <v>3</v>
      </c>
      <c r="EJ282">
        <v>2</v>
      </c>
      <c r="EK282">
        <v>1618</v>
      </c>
      <c r="EL282" t="s">
        <v>215</v>
      </c>
      <c r="EM282" t="s">
        <v>216</v>
      </c>
      <c r="EO282" t="s">
        <v>3</v>
      </c>
      <c r="EQ282">
        <v>131072</v>
      </c>
      <c r="ER282">
        <v>4789.93</v>
      </c>
      <c r="ES282">
        <v>4789.93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64"/>
        <v>0</v>
      </c>
      <c r="FS282">
        <v>0</v>
      </c>
      <c r="FX282">
        <v>0</v>
      </c>
      <c r="FY282">
        <v>0</v>
      </c>
      <c r="GA282" t="s">
        <v>3</v>
      </c>
      <c r="GD282">
        <v>0</v>
      </c>
      <c r="GF282">
        <v>114287246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5"/>
        <v>0</v>
      </c>
      <c r="GM282">
        <f t="shared" si="266"/>
        <v>2153.11</v>
      </c>
      <c r="GN282">
        <f t="shared" si="267"/>
        <v>0</v>
      </c>
      <c r="GO282">
        <f t="shared" si="268"/>
        <v>2153.11</v>
      </c>
      <c r="GP282">
        <f t="shared" si="269"/>
        <v>0</v>
      </c>
      <c r="GR282">
        <v>0</v>
      </c>
      <c r="GS282">
        <v>3</v>
      </c>
      <c r="GT282">
        <v>0</v>
      </c>
      <c r="GU282" t="s">
        <v>3</v>
      </c>
      <c r="GV282">
        <f t="shared" si="270"/>
        <v>0</v>
      </c>
      <c r="GW282">
        <v>1</v>
      </c>
      <c r="GX282">
        <f t="shared" si="271"/>
        <v>0</v>
      </c>
      <c r="HA282">
        <v>0</v>
      </c>
      <c r="HB282">
        <v>0</v>
      </c>
      <c r="HC282">
        <f t="shared" si="272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398</v>
      </c>
      <c r="F283" t="s">
        <v>399</v>
      </c>
      <c r="G283" t="s">
        <v>400</v>
      </c>
      <c r="H283" t="s">
        <v>212</v>
      </c>
      <c r="I283">
        <v>2.1999999999999999E-2</v>
      </c>
      <c r="J283">
        <v>0</v>
      </c>
      <c r="K283">
        <v>2.1999999999999999E-2</v>
      </c>
      <c r="O283">
        <f t="shared" si="233"/>
        <v>1550.08</v>
      </c>
      <c r="P283">
        <f t="shared" si="234"/>
        <v>1550.08</v>
      </c>
      <c r="Q283">
        <f t="shared" si="235"/>
        <v>0</v>
      </c>
      <c r="R283">
        <f t="shared" si="236"/>
        <v>0</v>
      </c>
      <c r="S283">
        <f t="shared" si="237"/>
        <v>0</v>
      </c>
      <c r="T283">
        <f t="shared" si="238"/>
        <v>0</v>
      </c>
      <c r="U283">
        <f t="shared" si="239"/>
        <v>0</v>
      </c>
      <c r="V283">
        <f t="shared" si="240"/>
        <v>0</v>
      </c>
      <c r="W283">
        <f t="shared" si="241"/>
        <v>0</v>
      </c>
      <c r="X283">
        <f t="shared" si="242"/>
        <v>0</v>
      </c>
      <c r="Y283">
        <f t="shared" si="243"/>
        <v>0</v>
      </c>
      <c r="AA283">
        <v>109209517</v>
      </c>
      <c r="AB283">
        <f t="shared" si="244"/>
        <v>8807.24</v>
      </c>
      <c r="AC283">
        <f t="shared" si="245"/>
        <v>8807.24</v>
      </c>
      <c r="AD283">
        <f t="shared" si="246"/>
        <v>0</v>
      </c>
      <c r="AE283">
        <f t="shared" si="247"/>
        <v>0</v>
      </c>
      <c r="AF283">
        <f t="shared" si="248"/>
        <v>0</v>
      </c>
      <c r="AG283">
        <f t="shared" si="249"/>
        <v>0</v>
      </c>
      <c r="AH283">
        <f t="shared" si="250"/>
        <v>0</v>
      </c>
      <c r="AI283">
        <f t="shared" si="251"/>
        <v>0</v>
      </c>
      <c r="AJ283">
        <f t="shared" si="252"/>
        <v>0</v>
      </c>
      <c r="AK283">
        <v>8807.24</v>
      </c>
      <c r="AL283">
        <v>8807.24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401</v>
      </c>
      <c r="BM283">
        <v>1618</v>
      </c>
      <c r="BN283">
        <v>0</v>
      </c>
      <c r="BO283" t="s">
        <v>399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53"/>
        <v>1550.08</v>
      </c>
      <c r="CQ283">
        <f t="shared" si="254"/>
        <v>70457.919999999998</v>
      </c>
      <c r="CR283">
        <f t="shared" si="255"/>
        <v>0</v>
      </c>
      <c r="CS283">
        <f t="shared" si="256"/>
        <v>0</v>
      </c>
      <c r="CT283">
        <f t="shared" si="257"/>
        <v>0</v>
      </c>
      <c r="CU283">
        <f t="shared" si="258"/>
        <v>0</v>
      </c>
      <c r="CV283">
        <f t="shared" si="259"/>
        <v>0</v>
      </c>
      <c r="CW283">
        <f t="shared" si="260"/>
        <v>0</v>
      </c>
      <c r="CX283">
        <f t="shared" si="261"/>
        <v>0</v>
      </c>
      <c r="CY283">
        <f t="shared" si="262"/>
        <v>0</v>
      </c>
      <c r="CZ283">
        <f t="shared" si="26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212</v>
      </c>
      <c r="DW283" t="s">
        <v>212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94152987</v>
      </c>
      <c r="EF283">
        <v>201</v>
      </c>
      <c r="EG283" t="s">
        <v>214</v>
      </c>
      <c r="EH283">
        <v>0</v>
      </c>
      <c r="EI283" t="s">
        <v>3</v>
      </c>
      <c r="EJ283">
        <v>2</v>
      </c>
      <c r="EK283">
        <v>1618</v>
      </c>
      <c r="EL283" t="s">
        <v>215</v>
      </c>
      <c r="EM283" t="s">
        <v>216</v>
      </c>
      <c r="EO283" t="s">
        <v>3</v>
      </c>
      <c r="EQ283">
        <v>131072</v>
      </c>
      <c r="ER283">
        <v>8807.24</v>
      </c>
      <c r="ES283">
        <v>8807.24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64"/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-716942439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265"/>
        <v>0</v>
      </c>
      <c r="GM283">
        <f t="shared" si="266"/>
        <v>1550.08</v>
      </c>
      <c r="GN283">
        <f t="shared" si="267"/>
        <v>0</v>
      </c>
      <c r="GO283">
        <f t="shared" si="268"/>
        <v>1550.08</v>
      </c>
      <c r="GP283">
        <f t="shared" si="269"/>
        <v>0</v>
      </c>
      <c r="GR283">
        <v>0</v>
      </c>
      <c r="GS283">
        <v>3</v>
      </c>
      <c r="GT283">
        <v>0</v>
      </c>
      <c r="GU283" t="s">
        <v>3</v>
      </c>
      <c r="GV283">
        <f t="shared" si="270"/>
        <v>0</v>
      </c>
      <c r="GW283">
        <v>1</v>
      </c>
      <c r="GX283">
        <f t="shared" si="271"/>
        <v>0</v>
      </c>
      <c r="HA283">
        <v>0</v>
      </c>
      <c r="HB283">
        <v>0</v>
      </c>
      <c r="HC283">
        <f t="shared" si="27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402</v>
      </c>
      <c r="F284" t="s">
        <v>180</v>
      </c>
      <c r="G284" t="s">
        <v>403</v>
      </c>
      <c r="H284" t="s">
        <v>78</v>
      </c>
      <c r="I284">
        <v>37</v>
      </c>
      <c r="J284">
        <v>0</v>
      </c>
      <c r="K284">
        <v>37</v>
      </c>
      <c r="O284">
        <f t="shared" si="233"/>
        <v>2987.71</v>
      </c>
      <c r="P284">
        <f t="shared" si="234"/>
        <v>2987.71</v>
      </c>
      <c r="Q284">
        <f t="shared" si="235"/>
        <v>0</v>
      </c>
      <c r="R284">
        <f t="shared" si="236"/>
        <v>0</v>
      </c>
      <c r="S284">
        <f t="shared" si="237"/>
        <v>0</v>
      </c>
      <c r="T284">
        <f t="shared" si="238"/>
        <v>0</v>
      </c>
      <c r="U284">
        <f t="shared" si="239"/>
        <v>0</v>
      </c>
      <c r="V284">
        <f t="shared" si="240"/>
        <v>0</v>
      </c>
      <c r="W284">
        <f t="shared" si="241"/>
        <v>0</v>
      </c>
      <c r="X284">
        <f t="shared" si="242"/>
        <v>0</v>
      </c>
      <c r="Y284">
        <f t="shared" si="243"/>
        <v>0</v>
      </c>
      <c r="AA284">
        <v>109209517</v>
      </c>
      <c r="AB284">
        <f t="shared" si="244"/>
        <v>11.84</v>
      </c>
      <c r="AC284">
        <f t="shared" si="245"/>
        <v>11.84</v>
      </c>
      <c r="AD284">
        <f t="shared" si="246"/>
        <v>0</v>
      </c>
      <c r="AE284">
        <f t="shared" si="247"/>
        <v>0</v>
      </c>
      <c r="AF284">
        <f t="shared" si="248"/>
        <v>0</v>
      </c>
      <c r="AG284">
        <f t="shared" si="249"/>
        <v>0</v>
      </c>
      <c r="AH284">
        <f t="shared" si="250"/>
        <v>0</v>
      </c>
      <c r="AI284">
        <f t="shared" si="251"/>
        <v>0</v>
      </c>
      <c r="AJ284">
        <f t="shared" si="252"/>
        <v>0</v>
      </c>
      <c r="AK284">
        <v>11.84</v>
      </c>
      <c r="AL284">
        <v>11.84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6.82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3"/>
        <v>2987.71</v>
      </c>
      <c r="CQ284">
        <f t="shared" si="254"/>
        <v>80.75</v>
      </c>
      <c r="CR284">
        <f t="shared" si="255"/>
        <v>0</v>
      </c>
      <c r="CS284">
        <f t="shared" si="256"/>
        <v>0</v>
      </c>
      <c r="CT284">
        <f t="shared" si="257"/>
        <v>0</v>
      </c>
      <c r="CU284">
        <f t="shared" si="258"/>
        <v>0</v>
      </c>
      <c r="CV284">
        <f t="shared" si="259"/>
        <v>0</v>
      </c>
      <c r="CW284">
        <f t="shared" si="260"/>
        <v>0</v>
      </c>
      <c r="CX284">
        <f t="shared" si="261"/>
        <v>0</v>
      </c>
      <c r="CY284">
        <f t="shared" si="262"/>
        <v>0</v>
      </c>
      <c r="CZ284">
        <f t="shared" si="263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78</v>
      </c>
      <c r="DW284" t="s">
        <v>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94153410</v>
      </c>
      <c r="EF284">
        <v>202</v>
      </c>
      <c r="EG284" t="s">
        <v>183</v>
      </c>
      <c r="EH284">
        <v>0</v>
      </c>
      <c r="EI284" t="s">
        <v>3</v>
      </c>
      <c r="EJ284">
        <v>1</v>
      </c>
      <c r="EK284">
        <v>400002</v>
      </c>
      <c r="EL284" t="s">
        <v>184</v>
      </c>
      <c r="EM284" t="s">
        <v>183</v>
      </c>
      <c r="EO284" t="s">
        <v>3</v>
      </c>
      <c r="EQ284">
        <v>131072</v>
      </c>
      <c r="ER284">
        <v>15.41</v>
      </c>
      <c r="ES284">
        <v>11.84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95</v>
      </c>
      <c r="FQ284">
        <v>0</v>
      </c>
      <c r="FR284">
        <f t="shared" si="264"/>
        <v>0</v>
      </c>
      <c r="FS284">
        <v>0</v>
      </c>
      <c r="FX284">
        <v>0</v>
      </c>
      <c r="FY284">
        <v>0</v>
      </c>
      <c r="GA284" t="s">
        <v>404</v>
      </c>
      <c r="GD284">
        <v>0</v>
      </c>
      <c r="GF284">
        <v>967860449</v>
      </c>
      <c r="GG284">
        <v>2</v>
      </c>
      <c r="GH284">
        <v>3</v>
      </c>
      <c r="GI284">
        <v>5</v>
      </c>
      <c r="GJ284">
        <v>0</v>
      </c>
      <c r="GK284">
        <f>ROUND(R284*(R12)/100,2)</f>
        <v>0</v>
      </c>
      <c r="GL284">
        <f t="shared" si="265"/>
        <v>0</v>
      </c>
      <c r="GM284">
        <f t="shared" si="266"/>
        <v>2987.71</v>
      </c>
      <c r="GN284">
        <f t="shared" si="267"/>
        <v>0</v>
      </c>
      <c r="GO284">
        <f t="shared" si="268"/>
        <v>2987.71</v>
      </c>
      <c r="GP284">
        <f t="shared" si="269"/>
        <v>0</v>
      </c>
      <c r="GR284">
        <v>1</v>
      </c>
      <c r="GS284">
        <v>1</v>
      </c>
      <c r="GT284">
        <v>0</v>
      </c>
      <c r="GU284" t="s">
        <v>3</v>
      </c>
      <c r="GV284">
        <f t="shared" si="270"/>
        <v>0</v>
      </c>
      <c r="GW284">
        <v>1</v>
      </c>
      <c r="GX284">
        <f t="shared" si="271"/>
        <v>0</v>
      </c>
      <c r="HA284">
        <v>0</v>
      </c>
      <c r="HB284">
        <v>0</v>
      </c>
      <c r="HC284">
        <f t="shared" si="272"/>
        <v>0</v>
      </c>
      <c r="HE284" t="s">
        <v>186</v>
      </c>
      <c r="HF284" t="s">
        <v>27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405</v>
      </c>
      <c r="F285" t="s">
        <v>406</v>
      </c>
      <c r="G285" t="s">
        <v>407</v>
      </c>
      <c r="H285" t="s">
        <v>197</v>
      </c>
      <c r="I285">
        <v>34</v>
      </c>
      <c r="J285">
        <v>0</v>
      </c>
      <c r="K285">
        <v>34</v>
      </c>
      <c r="O285">
        <f t="shared" si="233"/>
        <v>12111.15</v>
      </c>
      <c r="P285">
        <f t="shared" si="234"/>
        <v>12111.15</v>
      </c>
      <c r="Q285">
        <f t="shared" si="235"/>
        <v>0</v>
      </c>
      <c r="R285">
        <f t="shared" si="236"/>
        <v>0</v>
      </c>
      <c r="S285">
        <f t="shared" si="237"/>
        <v>0</v>
      </c>
      <c r="T285">
        <f t="shared" si="238"/>
        <v>0</v>
      </c>
      <c r="U285">
        <f t="shared" si="239"/>
        <v>0</v>
      </c>
      <c r="V285">
        <f t="shared" si="240"/>
        <v>0</v>
      </c>
      <c r="W285">
        <f t="shared" si="241"/>
        <v>0</v>
      </c>
      <c r="X285">
        <f t="shared" si="242"/>
        <v>0</v>
      </c>
      <c r="Y285">
        <f t="shared" si="243"/>
        <v>0</v>
      </c>
      <c r="AA285">
        <v>109209517</v>
      </c>
      <c r="AB285">
        <f t="shared" si="244"/>
        <v>76.44</v>
      </c>
      <c r="AC285">
        <f t="shared" si="245"/>
        <v>76.44</v>
      </c>
      <c r="AD285">
        <f t="shared" si="246"/>
        <v>0</v>
      </c>
      <c r="AE285">
        <f t="shared" si="247"/>
        <v>0</v>
      </c>
      <c r="AF285">
        <f t="shared" si="248"/>
        <v>0</v>
      </c>
      <c r="AG285">
        <f t="shared" si="249"/>
        <v>0</v>
      </c>
      <c r="AH285">
        <f t="shared" si="250"/>
        <v>0</v>
      </c>
      <c r="AI285">
        <f t="shared" si="251"/>
        <v>0</v>
      </c>
      <c r="AJ285">
        <f t="shared" si="252"/>
        <v>0</v>
      </c>
      <c r="AK285">
        <v>76.44</v>
      </c>
      <c r="AL285">
        <v>76.44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4.66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408</v>
      </c>
      <c r="BM285">
        <v>1617</v>
      </c>
      <c r="BN285">
        <v>0</v>
      </c>
      <c r="BO285" t="s">
        <v>406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53"/>
        <v>12111.15</v>
      </c>
      <c r="CQ285">
        <f t="shared" si="254"/>
        <v>356.21</v>
      </c>
      <c r="CR285">
        <f t="shared" si="255"/>
        <v>0</v>
      </c>
      <c r="CS285">
        <f t="shared" si="256"/>
        <v>0</v>
      </c>
      <c r="CT285">
        <f t="shared" si="257"/>
        <v>0</v>
      </c>
      <c r="CU285">
        <f t="shared" si="258"/>
        <v>0</v>
      </c>
      <c r="CV285">
        <f t="shared" si="259"/>
        <v>0</v>
      </c>
      <c r="CW285">
        <f t="shared" si="260"/>
        <v>0</v>
      </c>
      <c r="CX285">
        <f t="shared" si="261"/>
        <v>0</v>
      </c>
      <c r="CY285">
        <f t="shared" si="262"/>
        <v>0</v>
      </c>
      <c r="CZ285">
        <f t="shared" si="26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197</v>
      </c>
      <c r="DW285" t="s">
        <v>197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94152986</v>
      </c>
      <c r="EF285">
        <v>200</v>
      </c>
      <c r="EG285" t="s">
        <v>199</v>
      </c>
      <c r="EH285">
        <v>0</v>
      </c>
      <c r="EI285" t="s">
        <v>3</v>
      </c>
      <c r="EJ285">
        <v>1</v>
      </c>
      <c r="EK285">
        <v>1617</v>
      </c>
      <c r="EL285" t="s">
        <v>200</v>
      </c>
      <c r="EM285" t="s">
        <v>201</v>
      </c>
      <c r="EO285" t="s">
        <v>3</v>
      </c>
      <c r="EQ285">
        <v>131072</v>
      </c>
      <c r="ER285">
        <v>76.44</v>
      </c>
      <c r="ES285">
        <v>76.44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64"/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1923721446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5"/>
        <v>0</v>
      </c>
      <c r="GM285">
        <f t="shared" si="266"/>
        <v>12111.15</v>
      </c>
      <c r="GN285">
        <f t="shared" si="267"/>
        <v>12111.15</v>
      </c>
      <c r="GO285">
        <f t="shared" si="268"/>
        <v>0</v>
      </c>
      <c r="GP285">
        <f t="shared" si="269"/>
        <v>0</v>
      </c>
      <c r="GR285">
        <v>0</v>
      </c>
      <c r="GS285">
        <v>3</v>
      </c>
      <c r="GT285">
        <v>0</v>
      </c>
      <c r="GU285" t="s">
        <v>3</v>
      </c>
      <c r="GV285">
        <f t="shared" si="270"/>
        <v>0</v>
      </c>
      <c r="GW285">
        <v>1</v>
      </c>
      <c r="GX285">
        <f t="shared" si="271"/>
        <v>0</v>
      </c>
      <c r="HA285">
        <v>0</v>
      </c>
      <c r="HB285">
        <v>0</v>
      </c>
      <c r="HC285">
        <f t="shared" si="27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409</v>
      </c>
      <c r="F286" t="s">
        <v>410</v>
      </c>
      <c r="G286" t="s">
        <v>411</v>
      </c>
      <c r="H286" t="s">
        <v>197</v>
      </c>
      <c r="I286">
        <v>10</v>
      </c>
      <c r="J286">
        <v>0</v>
      </c>
      <c r="K286">
        <v>10</v>
      </c>
      <c r="O286">
        <f t="shared" si="233"/>
        <v>1164.93</v>
      </c>
      <c r="P286">
        <f t="shared" si="234"/>
        <v>1164.93</v>
      </c>
      <c r="Q286">
        <f t="shared" si="235"/>
        <v>0</v>
      </c>
      <c r="R286">
        <f t="shared" si="236"/>
        <v>0</v>
      </c>
      <c r="S286">
        <f t="shared" si="237"/>
        <v>0</v>
      </c>
      <c r="T286">
        <f t="shared" si="238"/>
        <v>0</v>
      </c>
      <c r="U286">
        <f t="shared" si="239"/>
        <v>0</v>
      </c>
      <c r="V286">
        <f t="shared" si="240"/>
        <v>0</v>
      </c>
      <c r="W286">
        <f t="shared" si="241"/>
        <v>0</v>
      </c>
      <c r="X286">
        <f t="shared" si="242"/>
        <v>0</v>
      </c>
      <c r="Y286">
        <f t="shared" si="243"/>
        <v>0</v>
      </c>
      <c r="AA286">
        <v>109209517</v>
      </c>
      <c r="AB286">
        <f t="shared" si="244"/>
        <v>24.32</v>
      </c>
      <c r="AC286">
        <f t="shared" si="245"/>
        <v>24.32</v>
      </c>
      <c r="AD286">
        <f t="shared" si="246"/>
        <v>0</v>
      </c>
      <c r="AE286">
        <f t="shared" si="247"/>
        <v>0</v>
      </c>
      <c r="AF286">
        <f t="shared" si="248"/>
        <v>0</v>
      </c>
      <c r="AG286">
        <f t="shared" si="249"/>
        <v>0</v>
      </c>
      <c r="AH286">
        <f t="shared" si="250"/>
        <v>0</v>
      </c>
      <c r="AI286">
        <f t="shared" si="251"/>
        <v>0</v>
      </c>
      <c r="AJ286">
        <f t="shared" si="252"/>
        <v>0</v>
      </c>
      <c r="AK286">
        <v>24.32</v>
      </c>
      <c r="AL286">
        <v>24.32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4.79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412</v>
      </c>
      <c r="BM286">
        <v>1617</v>
      </c>
      <c r="BN286">
        <v>0</v>
      </c>
      <c r="BO286" t="s">
        <v>410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3"/>
        <v>1164.93</v>
      </c>
      <c r="CQ286">
        <f t="shared" si="254"/>
        <v>116.49</v>
      </c>
      <c r="CR286">
        <f t="shared" si="255"/>
        <v>0</v>
      </c>
      <c r="CS286">
        <f t="shared" si="256"/>
        <v>0</v>
      </c>
      <c r="CT286">
        <f t="shared" si="257"/>
        <v>0</v>
      </c>
      <c r="CU286">
        <f t="shared" si="258"/>
        <v>0</v>
      </c>
      <c r="CV286">
        <f t="shared" si="259"/>
        <v>0</v>
      </c>
      <c r="CW286">
        <f t="shared" si="260"/>
        <v>0</v>
      </c>
      <c r="CX286">
        <f t="shared" si="261"/>
        <v>0</v>
      </c>
      <c r="CY286">
        <f t="shared" si="262"/>
        <v>0</v>
      </c>
      <c r="CZ286">
        <f t="shared" si="26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197</v>
      </c>
      <c r="DW286" t="s">
        <v>197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94152986</v>
      </c>
      <c r="EF286">
        <v>200</v>
      </c>
      <c r="EG286" t="s">
        <v>199</v>
      </c>
      <c r="EH286">
        <v>0</v>
      </c>
      <c r="EI286" t="s">
        <v>3</v>
      </c>
      <c r="EJ286">
        <v>1</v>
      </c>
      <c r="EK286">
        <v>1617</v>
      </c>
      <c r="EL286" t="s">
        <v>200</v>
      </c>
      <c r="EM286" t="s">
        <v>201</v>
      </c>
      <c r="EO286" t="s">
        <v>3</v>
      </c>
      <c r="EQ286">
        <v>131072</v>
      </c>
      <c r="ER286">
        <v>24.32</v>
      </c>
      <c r="ES286">
        <v>24.32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64"/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414267007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5"/>
        <v>0</v>
      </c>
      <c r="GM286">
        <f t="shared" si="266"/>
        <v>1164.93</v>
      </c>
      <c r="GN286">
        <f t="shared" si="267"/>
        <v>1164.93</v>
      </c>
      <c r="GO286">
        <f t="shared" si="268"/>
        <v>0</v>
      </c>
      <c r="GP286">
        <f t="shared" si="269"/>
        <v>0</v>
      </c>
      <c r="GR286">
        <v>0</v>
      </c>
      <c r="GS286">
        <v>3</v>
      </c>
      <c r="GT286">
        <v>0</v>
      </c>
      <c r="GU286" t="s">
        <v>3</v>
      </c>
      <c r="GV286">
        <f t="shared" si="270"/>
        <v>0</v>
      </c>
      <c r="GW286">
        <v>1</v>
      </c>
      <c r="GX286">
        <f t="shared" si="271"/>
        <v>0</v>
      </c>
      <c r="HA286">
        <v>0</v>
      </c>
      <c r="HB286">
        <v>0</v>
      </c>
      <c r="HC286">
        <f t="shared" si="272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B262</f>
        <v>1</v>
      </c>
      <c r="C288" s="2">
        <f>A262</f>
        <v>5</v>
      </c>
      <c r="D288" s="2">
        <f>ROW(A262)</f>
        <v>262</v>
      </c>
      <c r="E288" s="2"/>
      <c r="F288" s="2" t="str">
        <f>IF(F262&lt;&gt;"",F262,"")</f>
        <v>Новый подраздел</v>
      </c>
      <c r="G288" s="2" t="str">
        <f>IF(G262&lt;&gt;"",G262,"")</f>
        <v>Подраздел: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73">ROUND(AB288,2)</f>
        <v>351596.78</v>
      </c>
      <c r="P288" s="2">
        <f t="shared" si="273"/>
        <v>351596.78</v>
      </c>
      <c r="Q288" s="2">
        <f t="shared" si="273"/>
        <v>0</v>
      </c>
      <c r="R288" s="2">
        <f t="shared" si="273"/>
        <v>0</v>
      </c>
      <c r="S288" s="2">
        <f t="shared" si="273"/>
        <v>0</v>
      </c>
      <c r="T288" s="2">
        <f t="shared" si="273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ROUND(SUMIF(AA266:AA286,"=109209517",O266:O286),2)</f>
        <v>351596.78</v>
      </c>
      <c r="AC288" s="2">
        <f>ROUND(SUMIF(AA266:AA286,"=109209517",P266:P286),2)</f>
        <v>351596.78</v>
      </c>
      <c r="AD288" s="2">
        <f>ROUND(SUMIF(AA266:AA286,"=109209517",Q266:Q286),2)</f>
        <v>0</v>
      </c>
      <c r="AE288" s="2">
        <f>ROUND(SUMIF(AA266:AA286,"=109209517",R266:R286),2)</f>
        <v>0</v>
      </c>
      <c r="AF288" s="2">
        <f>ROUND(SUMIF(AA266:AA286,"=109209517",S266:S286),2)</f>
        <v>0</v>
      </c>
      <c r="AG288" s="2">
        <f>ROUND(SUMIF(AA266:AA286,"=109209517",T266:T286),2)</f>
        <v>0</v>
      </c>
      <c r="AH288" s="2">
        <f>SUMIF(AA266:AA286,"=109209517",U266:U286)</f>
        <v>0</v>
      </c>
      <c r="AI288" s="2">
        <f>SUMIF(AA266:AA286,"=109209517",V266:V286)</f>
        <v>0</v>
      </c>
      <c r="AJ288" s="2">
        <f>ROUND(SUMIF(AA266:AA286,"=109209517",W266:W286),2)</f>
        <v>0</v>
      </c>
      <c r="AK288" s="2">
        <f>ROUND(SUMIF(AA266:AA286,"=109209517",X266:X286),2)</f>
        <v>0</v>
      </c>
      <c r="AL288" s="2">
        <f>ROUND(SUMIF(AA266:AA286,"=109209517",Y266:Y286),2)</f>
        <v>0</v>
      </c>
      <c r="AM288" s="2"/>
      <c r="AN288" s="2"/>
      <c r="AO288" s="2">
        <f t="shared" ref="AO288:BD288" si="274">ROUND(BX288,2)</f>
        <v>0</v>
      </c>
      <c r="AP288" s="2">
        <f t="shared" si="274"/>
        <v>0</v>
      </c>
      <c r="AQ288" s="2">
        <f t="shared" si="274"/>
        <v>0</v>
      </c>
      <c r="AR288" s="2">
        <f t="shared" si="274"/>
        <v>351596.78</v>
      </c>
      <c r="AS288" s="2">
        <f t="shared" si="274"/>
        <v>13276.08</v>
      </c>
      <c r="AT288" s="2">
        <f t="shared" si="274"/>
        <v>338320.7</v>
      </c>
      <c r="AU288" s="2">
        <f t="shared" si="274"/>
        <v>0</v>
      </c>
      <c r="AV288" s="2">
        <f t="shared" si="274"/>
        <v>351596.78</v>
      </c>
      <c r="AW288" s="2">
        <f t="shared" si="274"/>
        <v>351596.78</v>
      </c>
      <c r="AX288" s="2">
        <f t="shared" si="274"/>
        <v>0</v>
      </c>
      <c r="AY288" s="2">
        <f t="shared" si="274"/>
        <v>351596.78</v>
      </c>
      <c r="AZ288" s="2">
        <f t="shared" si="274"/>
        <v>0</v>
      </c>
      <c r="BA288" s="2">
        <f t="shared" si="274"/>
        <v>0</v>
      </c>
      <c r="BB288" s="2">
        <f t="shared" si="274"/>
        <v>0</v>
      </c>
      <c r="BC288" s="2">
        <f t="shared" si="274"/>
        <v>0</v>
      </c>
      <c r="BD288" s="2">
        <f t="shared" si="274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ROUND(SUMIF(AA266:AA286,"=109209517",FQ266:FQ286),2)</f>
        <v>0</v>
      </c>
      <c r="BY288" s="2">
        <f>ROUND(SUMIF(AA266:AA286,"=109209517",FR266:FR286),2)</f>
        <v>0</v>
      </c>
      <c r="BZ288" s="2">
        <f>ROUND(SUMIF(AA266:AA286,"=109209517",GL266:GL286),2)</f>
        <v>0</v>
      </c>
      <c r="CA288" s="2">
        <f>ROUND(SUMIF(AA266:AA286,"=109209517",GM266:GM286),2)</f>
        <v>351596.78</v>
      </c>
      <c r="CB288" s="2">
        <f>ROUND(SUMIF(AA266:AA286,"=109209517",GN266:GN286),2)</f>
        <v>13276.08</v>
      </c>
      <c r="CC288" s="2">
        <f>ROUND(SUMIF(AA266:AA286,"=109209517",GO266:GO286),2)</f>
        <v>338320.7</v>
      </c>
      <c r="CD288" s="2">
        <f>ROUND(SUMIF(AA266:AA286,"=109209517",GP266:GP286),2)</f>
        <v>0</v>
      </c>
      <c r="CE288" s="2">
        <f>AC288-BX288</f>
        <v>351596.78</v>
      </c>
      <c r="CF288" s="2">
        <f>AC288-BY288</f>
        <v>351596.78</v>
      </c>
      <c r="CG288" s="2">
        <f>BX288-BZ288</f>
        <v>0</v>
      </c>
      <c r="CH288" s="2">
        <f>AC288-BX288-BY288+BZ288</f>
        <v>351596.78</v>
      </c>
      <c r="CI288" s="2">
        <f>BY288-BZ288</f>
        <v>0</v>
      </c>
      <c r="CJ288" s="2">
        <f>ROUND(SUMIF(AA266:AA286,"=109209517",GX266:GX286),2)</f>
        <v>0</v>
      </c>
      <c r="CK288" s="2">
        <f>ROUND(SUMIF(AA266:AA286,"=109209517",GY266:GY286),2)</f>
        <v>0</v>
      </c>
      <c r="CL288" s="2">
        <f>ROUND(SUMIF(AA266:AA286,"=109209517",GZ266:GZ286),2)</f>
        <v>0</v>
      </c>
      <c r="CM288" s="2">
        <f>ROUND(SUMIF(AA266:AA286,"=109209517",HD266:HD286),2)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351596.78</v>
      </c>
      <c r="G290" s="4" t="s">
        <v>112</v>
      </c>
      <c r="H290" s="4" t="s">
        <v>113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351596.78</v>
      </c>
      <c r="X290" s="4">
        <v>1</v>
      </c>
      <c r="Y290" s="4">
        <v>351596.78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351596.78</v>
      </c>
      <c r="G291" s="4" t="s">
        <v>114</v>
      </c>
      <c r="H291" s="4" t="s">
        <v>115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351596.78</v>
      </c>
      <c r="X291" s="4">
        <v>1</v>
      </c>
      <c r="Y291" s="4">
        <v>351596.78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116</v>
      </c>
      <c r="H292" s="4" t="s">
        <v>117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351596.78</v>
      </c>
      <c r="G293" s="4" t="s">
        <v>118</v>
      </c>
      <c r="H293" s="4" t="s">
        <v>119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351596.78</v>
      </c>
      <c r="X293" s="4">
        <v>1</v>
      </c>
      <c r="Y293" s="4">
        <v>351596.78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351596.78</v>
      </c>
      <c r="G294" s="4" t="s">
        <v>120</v>
      </c>
      <c r="H294" s="4" t="s">
        <v>121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351596.78</v>
      </c>
      <c r="X294" s="4">
        <v>1</v>
      </c>
      <c r="Y294" s="4">
        <v>351596.78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122</v>
      </c>
      <c r="H295" s="4" t="s">
        <v>123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351596.78</v>
      </c>
      <c r="G296" s="4" t="s">
        <v>124</v>
      </c>
      <c r="H296" s="4" t="s">
        <v>125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351596.78</v>
      </c>
      <c r="X296" s="4">
        <v>1</v>
      </c>
      <c r="Y296" s="4">
        <v>351596.78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126</v>
      </c>
      <c r="H297" s="4" t="s">
        <v>127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128</v>
      </c>
      <c r="H298" s="4" t="s">
        <v>129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130</v>
      </c>
      <c r="H299" s="4" t="s">
        <v>131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132</v>
      </c>
      <c r="H300" s="4" t="s">
        <v>133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134</v>
      </c>
      <c r="H301" s="4" t="s">
        <v>135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136</v>
      </c>
      <c r="H302" s="4" t="s">
        <v>137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138</v>
      </c>
      <c r="H303" s="4" t="s">
        <v>139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140</v>
      </c>
      <c r="H304" s="4" t="s">
        <v>141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13276.08</v>
      </c>
      <c r="G305" s="4" t="s">
        <v>142</v>
      </c>
      <c r="H305" s="4" t="s">
        <v>143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13276.08</v>
      </c>
      <c r="X305" s="4">
        <v>1</v>
      </c>
      <c r="Y305" s="4">
        <v>13276.08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338320.7</v>
      </c>
      <c r="G306" s="4" t="s">
        <v>144</v>
      </c>
      <c r="H306" s="4" t="s">
        <v>145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338320.7</v>
      </c>
      <c r="X306" s="4">
        <v>1</v>
      </c>
      <c r="Y306" s="4">
        <v>338320.7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146</v>
      </c>
      <c r="H307" s="4" t="s">
        <v>147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148</v>
      </c>
      <c r="H308" s="4" t="s">
        <v>149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150</v>
      </c>
      <c r="H309" s="4" t="s">
        <v>151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0</v>
      </c>
      <c r="G310" s="4" t="s">
        <v>152</v>
      </c>
      <c r="H310" s="4" t="s">
        <v>153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154</v>
      </c>
      <c r="H311" s="4" t="s">
        <v>155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156</v>
      </c>
      <c r="H312" s="4" t="s">
        <v>157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158</v>
      </c>
      <c r="H313" s="4" t="s">
        <v>159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160</v>
      </c>
      <c r="H314" s="4" t="s">
        <v>161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162</v>
      </c>
      <c r="H315" s="4" t="s">
        <v>163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351596.78</v>
      </c>
      <c r="G316" s="4" t="s">
        <v>164</v>
      </c>
      <c r="H316" s="4" t="s">
        <v>165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351596.78</v>
      </c>
      <c r="X316" s="4">
        <v>1</v>
      </c>
      <c r="Y316" s="4">
        <v>351596.78</v>
      </c>
      <c r="Z316" s="4"/>
      <c r="AA316" s="4"/>
      <c r="AB316" s="4"/>
    </row>
    <row r="318" spans="1:206" x14ac:dyDescent="0.2">
      <c r="A318" s="1">
        <v>5</v>
      </c>
      <c r="B318" s="1">
        <v>1</v>
      </c>
      <c r="C318" s="1"/>
      <c r="D318" s="1">
        <f>ROW(A330)</f>
        <v>330</v>
      </c>
      <c r="E318" s="1"/>
      <c r="F318" s="1" t="s">
        <v>17</v>
      </c>
      <c r="G318" s="1" t="s">
        <v>413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75">B330</f>
        <v>1</v>
      </c>
      <c r="C320" s="2">
        <f t="shared" si="275"/>
        <v>5</v>
      </c>
      <c r="D320" s="2">
        <f t="shared" si="275"/>
        <v>318</v>
      </c>
      <c r="E320" s="2">
        <f t="shared" si="275"/>
        <v>0</v>
      </c>
      <c r="F320" s="2" t="str">
        <f t="shared" si="275"/>
        <v>Новый подраздел</v>
      </c>
      <c r="G320" s="2" t="str">
        <f t="shared" si="275"/>
        <v>Подраздел: Оборудование БКТП</v>
      </c>
      <c r="H320" s="2"/>
      <c r="I320" s="2"/>
      <c r="J320" s="2"/>
      <c r="K320" s="2"/>
      <c r="L320" s="2"/>
      <c r="M320" s="2"/>
      <c r="N320" s="2"/>
      <c r="O320" s="2">
        <f t="shared" ref="O320:AT320" si="276">O330</f>
        <v>7401603.4299999997</v>
      </c>
      <c r="P320" s="2">
        <f t="shared" si="276"/>
        <v>7401603.4299999997</v>
      </c>
      <c r="Q320" s="2">
        <f t="shared" si="276"/>
        <v>0</v>
      </c>
      <c r="R320" s="2">
        <f t="shared" si="276"/>
        <v>0</v>
      </c>
      <c r="S320" s="2">
        <f t="shared" si="276"/>
        <v>0</v>
      </c>
      <c r="T320" s="2">
        <f t="shared" si="276"/>
        <v>0</v>
      </c>
      <c r="U320" s="2">
        <f t="shared" si="276"/>
        <v>0</v>
      </c>
      <c r="V320" s="2">
        <f t="shared" si="276"/>
        <v>0</v>
      </c>
      <c r="W320" s="2">
        <f t="shared" si="276"/>
        <v>0</v>
      </c>
      <c r="X320" s="2">
        <f t="shared" si="276"/>
        <v>0</v>
      </c>
      <c r="Y320" s="2">
        <f t="shared" si="276"/>
        <v>0</v>
      </c>
      <c r="Z320" s="2">
        <f t="shared" si="276"/>
        <v>0</v>
      </c>
      <c r="AA320" s="2">
        <f t="shared" si="276"/>
        <v>0</v>
      </c>
      <c r="AB320" s="2">
        <f t="shared" si="276"/>
        <v>7401603.4299999997</v>
      </c>
      <c r="AC320" s="2">
        <f t="shared" si="276"/>
        <v>7401603.4299999997</v>
      </c>
      <c r="AD320" s="2">
        <f t="shared" si="276"/>
        <v>0</v>
      </c>
      <c r="AE320" s="2">
        <f t="shared" si="276"/>
        <v>0</v>
      </c>
      <c r="AF320" s="2">
        <f t="shared" si="276"/>
        <v>0</v>
      </c>
      <c r="AG320" s="2">
        <f t="shared" si="276"/>
        <v>0</v>
      </c>
      <c r="AH320" s="2">
        <f t="shared" si="276"/>
        <v>0</v>
      </c>
      <c r="AI320" s="2">
        <f t="shared" si="276"/>
        <v>0</v>
      </c>
      <c r="AJ320" s="2">
        <f t="shared" si="276"/>
        <v>0</v>
      </c>
      <c r="AK320" s="2">
        <f t="shared" si="276"/>
        <v>0</v>
      </c>
      <c r="AL320" s="2">
        <f t="shared" si="276"/>
        <v>0</v>
      </c>
      <c r="AM320" s="2">
        <f t="shared" si="276"/>
        <v>0</v>
      </c>
      <c r="AN320" s="2">
        <f t="shared" si="276"/>
        <v>0</v>
      </c>
      <c r="AO320" s="2">
        <f t="shared" si="276"/>
        <v>0</v>
      </c>
      <c r="AP320" s="2">
        <f t="shared" si="276"/>
        <v>7401603.4299999997</v>
      </c>
      <c r="AQ320" s="2">
        <f t="shared" si="276"/>
        <v>0</v>
      </c>
      <c r="AR320" s="2">
        <f t="shared" si="276"/>
        <v>7401603.4299999997</v>
      </c>
      <c r="AS320" s="2">
        <f t="shared" si="276"/>
        <v>0</v>
      </c>
      <c r="AT320" s="2">
        <f t="shared" si="276"/>
        <v>0</v>
      </c>
      <c r="AU320" s="2">
        <f t="shared" ref="AU320:BZ320" si="277">AU330</f>
        <v>0</v>
      </c>
      <c r="AV320" s="2">
        <f t="shared" si="277"/>
        <v>7401603.4299999997</v>
      </c>
      <c r="AW320" s="2">
        <f t="shared" si="277"/>
        <v>0</v>
      </c>
      <c r="AX320" s="2">
        <f t="shared" si="277"/>
        <v>0</v>
      </c>
      <c r="AY320" s="2">
        <f t="shared" si="277"/>
        <v>0</v>
      </c>
      <c r="AZ320" s="2">
        <f t="shared" si="277"/>
        <v>7401603.4299999997</v>
      </c>
      <c r="BA320" s="2">
        <f t="shared" si="277"/>
        <v>0</v>
      </c>
      <c r="BB320" s="2">
        <f t="shared" si="277"/>
        <v>0</v>
      </c>
      <c r="BC320" s="2">
        <f t="shared" si="277"/>
        <v>0</v>
      </c>
      <c r="BD320" s="2">
        <f t="shared" si="277"/>
        <v>0</v>
      </c>
      <c r="BE320" s="2">
        <f t="shared" si="277"/>
        <v>0</v>
      </c>
      <c r="BF320" s="2">
        <f t="shared" si="277"/>
        <v>0</v>
      </c>
      <c r="BG320" s="2">
        <f t="shared" si="277"/>
        <v>0</v>
      </c>
      <c r="BH320" s="2">
        <f t="shared" si="277"/>
        <v>0</v>
      </c>
      <c r="BI320" s="2">
        <f t="shared" si="277"/>
        <v>0</v>
      </c>
      <c r="BJ320" s="2">
        <f t="shared" si="277"/>
        <v>0</v>
      </c>
      <c r="BK320" s="2">
        <f t="shared" si="277"/>
        <v>0</v>
      </c>
      <c r="BL320" s="2">
        <f t="shared" si="277"/>
        <v>0</v>
      </c>
      <c r="BM320" s="2">
        <f t="shared" si="277"/>
        <v>0</v>
      </c>
      <c r="BN320" s="2">
        <f t="shared" si="277"/>
        <v>0</v>
      </c>
      <c r="BO320" s="2">
        <f t="shared" si="277"/>
        <v>0</v>
      </c>
      <c r="BP320" s="2">
        <f t="shared" si="277"/>
        <v>0</v>
      </c>
      <c r="BQ320" s="2">
        <f t="shared" si="277"/>
        <v>0</v>
      </c>
      <c r="BR320" s="2">
        <f t="shared" si="277"/>
        <v>0</v>
      </c>
      <c r="BS320" s="2">
        <f t="shared" si="277"/>
        <v>0</v>
      </c>
      <c r="BT320" s="2">
        <f t="shared" si="277"/>
        <v>0</v>
      </c>
      <c r="BU320" s="2">
        <f t="shared" si="277"/>
        <v>0</v>
      </c>
      <c r="BV320" s="2">
        <f t="shared" si="277"/>
        <v>0</v>
      </c>
      <c r="BW320" s="2">
        <f t="shared" si="277"/>
        <v>0</v>
      </c>
      <c r="BX320" s="2">
        <f t="shared" si="277"/>
        <v>0</v>
      </c>
      <c r="BY320" s="2">
        <f t="shared" si="277"/>
        <v>7401603.4299999997</v>
      </c>
      <c r="BZ320" s="2">
        <f t="shared" si="277"/>
        <v>0</v>
      </c>
      <c r="CA320" s="2">
        <f t="shared" ref="CA320:DF320" si="278">CA330</f>
        <v>7401603.4299999997</v>
      </c>
      <c r="CB320" s="2">
        <f t="shared" si="278"/>
        <v>0</v>
      </c>
      <c r="CC320" s="2">
        <f t="shared" si="278"/>
        <v>0</v>
      </c>
      <c r="CD320" s="2">
        <f t="shared" si="278"/>
        <v>0</v>
      </c>
      <c r="CE320" s="2">
        <f t="shared" si="278"/>
        <v>7401603.4299999997</v>
      </c>
      <c r="CF320" s="2">
        <f t="shared" si="278"/>
        <v>0</v>
      </c>
      <c r="CG320" s="2">
        <f t="shared" si="278"/>
        <v>0</v>
      </c>
      <c r="CH320" s="2">
        <f t="shared" si="278"/>
        <v>0</v>
      </c>
      <c r="CI320" s="2">
        <f t="shared" si="278"/>
        <v>7401603.4299999997</v>
      </c>
      <c r="CJ320" s="2">
        <f t="shared" si="278"/>
        <v>0</v>
      </c>
      <c r="CK320" s="2">
        <f t="shared" si="278"/>
        <v>0</v>
      </c>
      <c r="CL320" s="2">
        <f t="shared" si="278"/>
        <v>0</v>
      </c>
      <c r="CM320" s="2">
        <f t="shared" si="278"/>
        <v>0</v>
      </c>
      <c r="CN320" s="2">
        <f t="shared" si="278"/>
        <v>0</v>
      </c>
      <c r="CO320" s="2">
        <f t="shared" si="278"/>
        <v>0</v>
      </c>
      <c r="CP320" s="2">
        <f t="shared" si="278"/>
        <v>0</v>
      </c>
      <c r="CQ320" s="2">
        <f t="shared" si="278"/>
        <v>0</v>
      </c>
      <c r="CR320" s="2">
        <f t="shared" si="278"/>
        <v>0</v>
      </c>
      <c r="CS320" s="2">
        <f t="shared" si="278"/>
        <v>0</v>
      </c>
      <c r="CT320" s="2">
        <f t="shared" si="278"/>
        <v>0</v>
      </c>
      <c r="CU320" s="2">
        <f t="shared" si="278"/>
        <v>0</v>
      </c>
      <c r="CV320" s="2">
        <f t="shared" si="278"/>
        <v>0</v>
      </c>
      <c r="CW320" s="2">
        <f t="shared" si="278"/>
        <v>0</v>
      </c>
      <c r="CX320" s="2">
        <f t="shared" si="278"/>
        <v>0</v>
      </c>
      <c r="CY320" s="2">
        <f t="shared" si="278"/>
        <v>0</v>
      </c>
      <c r="CZ320" s="2">
        <f t="shared" si="278"/>
        <v>0</v>
      </c>
      <c r="DA320" s="2">
        <f t="shared" si="278"/>
        <v>0</v>
      </c>
      <c r="DB320" s="2">
        <f t="shared" si="278"/>
        <v>0</v>
      </c>
      <c r="DC320" s="2">
        <f t="shared" si="278"/>
        <v>0</v>
      </c>
      <c r="DD320" s="2">
        <f t="shared" si="278"/>
        <v>0</v>
      </c>
      <c r="DE320" s="2">
        <f t="shared" si="278"/>
        <v>0</v>
      </c>
      <c r="DF320" s="2">
        <f t="shared" si="278"/>
        <v>0</v>
      </c>
      <c r="DG320" s="3">
        <f t="shared" ref="DG320:EL320" si="279">DG330</f>
        <v>0</v>
      </c>
      <c r="DH320" s="3">
        <f t="shared" si="279"/>
        <v>0</v>
      </c>
      <c r="DI320" s="3">
        <f t="shared" si="279"/>
        <v>0</v>
      </c>
      <c r="DJ320" s="3">
        <f t="shared" si="279"/>
        <v>0</v>
      </c>
      <c r="DK320" s="3">
        <f t="shared" si="279"/>
        <v>0</v>
      </c>
      <c r="DL320" s="3">
        <f t="shared" si="279"/>
        <v>0</v>
      </c>
      <c r="DM320" s="3">
        <f t="shared" si="279"/>
        <v>0</v>
      </c>
      <c r="DN320" s="3">
        <f t="shared" si="279"/>
        <v>0</v>
      </c>
      <c r="DO320" s="3">
        <f t="shared" si="279"/>
        <v>0</v>
      </c>
      <c r="DP320" s="3">
        <f t="shared" si="279"/>
        <v>0</v>
      </c>
      <c r="DQ320" s="3">
        <f t="shared" si="279"/>
        <v>0</v>
      </c>
      <c r="DR320" s="3">
        <f t="shared" si="279"/>
        <v>0</v>
      </c>
      <c r="DS320" s="3">
        <f t="shared" si="279"/>
        <v>0</v>
      </c>
      <c r="DT320" s="3">
        <f t="shared" si="279"/>
        <v>0</v>
      </c>
      <c r="DU320" s="3">
        <f t="shared" si="279"/>
        <v>0</v>
      </c>
      <c r="DV320" s="3">
        <f t="shared" si="279"/>
        <v>0</v>
      </c>
      <c r="DW320" s="3">
        <f t="shared" si="279"/>
        <v>0</v>
      </c>
      <c r="DX320" s="3">
        <f t="shared" si="279"/>
        <v>0</v>
      </c>
      <c r="DY320" s="3">
        <f t="shared" si="279"/>
        <v>0</v>
      </c>
      <c r="DZ320" s="3">
        <f t="shared" si="279"/>
        <v>0</v>
      </c>
      <c r="EA320" s="3">
        <f t="shared" si="279"/>
        <v>0</v>
      </c>
      <c r="EB320" s="3">
        <f t="shared" si="279"/>
        <v>0</v>
      </c>
      <c r="EC320" s="3">
        <f t="shared" si="279"/>
        <v>0</v>
      </c>
      <c r="ED320" s="3">
        <f t="shared" si="279"/>
        <v>0</v>
      </c>
      <c r="EE320" s="3">
        <f t="shared" si="279"/>
        <v>0</v>
      </c>
      <c r="EF320" s="3">
        <f t="shared" si="279"/>
        <v>0</v>
      </c>
      <c r="EG320" s="3">
        <f t="shared" si="279"/>
        <v>0</v>
      </c>
      <c r="EH320" s="3">
        <f t="shared" si="279"/>
        <v>0</v>
      </c>
      <c r="EI320" s="3">
        <f t="shared" si="279"/>
        <v>0</v>
      </c>
      <c r="EJ320" s="3">
        <f t="shared" si="279"/>
        <v>0</v>
      </c>
      <c r="EK320" s="3">
        <f t="shared" si="279"/>
        <v>0</v>
      </c>
      <c r="EL320" s="3">
        <f t="shared" si="279"/>
        <v>0</v>
      </c>
      <c r="EM320" s="3">
        <f t="shared" ref="EM320:FR320" si="280">EM330</f>
        <v>0</v>
      </c>
      <c r="EN320" s="3">
        <f t="shared" si="280"/>
        <v>0</v>
      </c>
      <c r="EO320" s="3">
        <f t="shared" si="280"/>
        <v>0</v>
      </c>
      <c r="EP320" s="3">
        <f t="shared" si="280"/>
        <v>0</v>
      </c>
      <c r="EQ320" s="3">
        <f t="shared" si="280"/>
        <v>0</v>
      </c>
      <c r="ER320" s="3">
        <f t="shared" si="280"/>
        <v>0</v>
      </c>
      <c r="ES320" s="3">
        <f t="shared" si="280"/>
        <v>0</v>
      </c>
      <c r="ET320" s="3">
        <f t="shared" si="280"/>
        <v>0</v>
      </c>
      <c r="EU320" s="3">
        <f t="shared" si="280"/>
        <v>0</v>
      </c>
      <c r="EV320" s="3">
        <f t="shared" si="280"/>
        <v>0</v>
      </c>
      <c r="EW320" s="3">
        <f t="shared" si="280"/>
        <v>0</v>
      </c>
      <c r="EX320" s="3">
        <f t="shared" si="280"/>
        <v>0</v>
      </c>
      <c r="EY320" s="3">
        <f t="shared" si="280"/>
        <v>0</v>
      </c>
      <c r="EZ320" s="3">
        <f t="shared" si="280"/>
        <v>0</v>
      </c>
      <c r="FA320" s="3">
        <f t="shared" si="280"/>
        <v>0</v>
      </c>
      <c r="FB320" s="3">
        <f t="shared" si="280"/>
        <v>0</v>
      </c>
      <c r="FC320" s="3">
        <f t="shared" si="280"/>
        <v>0</v>
      </c>
      <c r="FD320" s="3">
        <f t="shared" si="280"/>
        <v>0</v>
      </c>
      <c r="FE320" s="3">
        <f t="shared" si="280"/>
        <v>0</v>
      </c>
      <c r="FF320" s="3">
        <f t="shared" si="280"/>
        <v>0</v>
      </c>
      <c r="FG320" s="3">
        <f t="shared" si="280"/>
        <v>0</v>
      </c>
      <c r="FH320" s="3">
        <f t="shared" si="280"/>
        <v>0</v>
      </c>
      <c r="FI320" s="3">
        <f t="shared" si="280"/>
        <v>0</v>
      </c>
      <c r="FJ320" s="3">
        <f t="shared" si="280"/>
        <v>0</v>
      </c>
      <c r="FK320" s="3">
        <f t="shared" si="280"/>
        <v>0</v>
      </c>
      <c r="FL320" s="3">
        <f t="shared" si="280"/>
        <v>0</v>
      </c>
      <c r="FM320" s="3">
        <f t="shared" si="280"/>
        <v>0</v>
      </c>
      <c r="FN320" s="3">
        <f t="shared" si="280"/>
        <v>0</v>
      </c>
      <c r="FO320" s="3">
        <f t="shared" si="280"/>
        <v>0</v>
      </c>
      <c r="FP320" s="3">
        <f t="shared" si="280"/>
        <v>0</v>
      </c>
      <c r="FQ320" s="3">
        <f t="shared" si="280"/>
        <v>0</v>
      </c>
      <c r="FR320" s="3">
        <f t="shared" si="280"/>
        <v>0</v>
      </c>
      <c r="FS320" s="3">
        <f t="shared" ref="FS320:GX320" si="281">FS330</f>
        <v>0</v>
      </c>
      <c r="FT320" s="3">
        <f t="shared" si="281"/>
        <v>0</v>
      </c>
      <c r="FU320" s="3">
        <f t="shared" si="281"/>
        <v>0</v>
      </c>
      <c r="FV320" s="3">
        <f t="shared" si="281"/>
        <v>0</v>
      </c>
      <c r="FW320" s="3">
        <f t="shared" si="281"/>
        <v>0</v>
      </c>
      <c r="FX320" s="3">
        <f t="shared" si="281"/>
        <v>0</v>
      </c>
      <c r="FY320" s="3">
        <f t="shared" si="281"/>
        <v>0</v>
      </c>
      <c r="FZ320" s="3">
        <f t="shared" si="281"/>
        <v>0</v>
      </c>
      <c r="GA320" s="3">
        <f t="shared" si="281"/>
        <v>0</v>
      </c>
      <c r="GB320" s="3">
        <f t="shared" si="281"/>
        <v>0</v>
      </c>
      <c r="GC320" s="3">
        <f t="shared" si="281"/>
        <v>0</v>
      </c>
      <c r="GD320" s="3">
        <f t="shared" si="281"/>
        <v>0</v>
      </c>
      <c r="GE320" s="3">
        <f t="shared" si="281"/>
        <v>0</v>
      </c>
      <c r="GF320" s="3">
        <f t="shared" si="281"/>
        <v>0</v>
      </c>
      <c r="GG320" s="3">
        <f t="shared" si="281"/>
        <v>0</v>
      </c>
      <c r="GH320" s="3">
        <f t="shared" si="281"/>
        <v>0</v>
      </c>
      <c r="GI320" s="3">
        <f t="shared" si="281"/>
        <v>0</v>
      </c>
      <c r="GJ320" s="3">
        <f t="shared" si="281"/>
        <v>0</v>
      </c>
      <c r="GK320" s="3">
        <f t="shared" si="281"/>
        <v>0</v>
      </c>
      <c r="GL320" s="3">
        <f t="shared" si="281"/>
        <v>0</v>
      </c>
      <c r="GM320" s="3">
        <f t="shared" si="281"/>
        <v>0</v>
      </c>
      <c r="GN320" s="3">
        <f t="shared" si="281"/>
        <v>0</v>
      </c>
      <c r="GO320" s="3">
        <f t="shared" si="281"/>
        <v>0</v>
      </c>
      <c r="GP320" s="3">
        <f t="shared" si="281"/>
        <v>0</v>
      </c>
      <c r="GQ320" s="3">
        <f t="shared" si="281"/>
        <v>0</v>
      </c>
      <c r="GR320" s="3">
        <f t="shared" si="281"/>
        <v>0</v>
      </c>
      <c r="GS320" s="3">
        <f t="shared" si="281"/>
        <v>0</v>
      </c>
      <c r="GT320" s="3">
        <f t="shared" si="281"/>
        <v>0</v>
      </c>
      <c r="GU320" s="3">
        <f t="shared" si="281"/>
        <v>0</v>
      </c>
      <c r="GV320" s="3">
        <f t="shared" si="281"/>
        <v>0</v>
      </c>
      <c r="GW320" s="3">
        <f t="shared" si="281"/>
        <v>0</v>
      </c>
      <c r="GX320" s="3">
        <f t="shared" si="281"/>
        <v>0</v>
      </c>
    </row>
    <row r="322" spans="1:245" x14ac:dyDescent="0.2">
      <c r="A322">
        <v>17</v>
      </c>
      <c r="B322">
        <v>1</v>
      </c>
      <c r="E322" t="s">
        <v>414</v>
      </c>
      <c r="F322" t="s">
        <v>180</v>
      </c>
      <c r="G322" t="s">
        <v>415</v>
      </c>
      <c r="H322" t="s">
        <v>78</v>
      </c>
      <c r="I322">
        <v>2</v>
      </c>
      <c r="J322">
        <v>0</v>
      </c>
      <c r="K322">
        <v>2</v>
      </c>
      <c r="O322">
        <f t="shared" ref="O322:O328" si="282">ROUND(CP322,2)</f>
        <v>2808333.37</v>
      </c>
      <c r="P322">
        <f t="shared" ref="P322:P328" si="283">ROUND((ROUND((AC322*AW322*I322),2)*BC322),2)</f>
        <v>2808333.37</v>
      </c>
      <c r="Q322">
        <f t="shared" ref="Q322:Q328" si="284">(ROUND((ROUND(((ET322)*AV322*I322),2)*BB322),2)+ROUND((ROUND(((AE322-(EU322))*AV322*I322),2)*BS322),2))</f>
        <v>0</v>
      </c>
      <c r="R322">
        <f t="shared" ref="R322:R328" si="285">ROUND((ROUND((AE322*AV322*I322),2)*BS322),2)</f>
        <v>0</v>
      </c>
      <c r="S322">
        <f t="shared" ref="S322:S328" si="286">ROUND((ROUND((AF322*AV322*I322),2)*BA322),2)</f>
        <v>0</v>
      </c>
      <c r="T322">
        <f t="shared" ref="T322:T328" si="287">ROUND(CU322*I322,2)</f>
        <v>0</v>
      </c>
      <c r="U322">
        <f t="shared" ref="U322:U328" si="288">CV322*I322</f>
        <v>0</v>
      </c>
      <c r="V322">
        <f t="shared" ref="V322:V328" si="289">CW322*I322</f>
        <v>0</v>
      </c>
      <c r="W322">
        <f t="shared" ref="W322:W328" si="290">ROUND(CX322*I322,2)</f>
        <v>0</v>
      </c>
      <c r="X322">
        <f t="shared" ref="X322:Y328" si="291">ROUND(CY322,2)</f>
        <v>0</v>
      </c>
      <c r="Y322">
        <f t="shared" si="291"/>
        <v>0</v>
      </c>
      <c r="AA322">
        <v>109209517</v>
      </c>
      <c r="AB322">
        <f t="shared" ref="AB322:AB328" si="292">ROUND((AC322+AD322+AF322),6)</f>
        <v>273184.18</v>
      </c>
      <c r="AC322">
        <f t="shared" ref="AC322:AC328" si="293">ROUND((ES322),6)</f>
        <v>273184.18</v>
      </c>
      <c r="AD322">
        <f t="shared" ref="AD322:AD328" si="294">ROUND((((ET322)-(EU322))+AE322),6)</f>
        <v>0</v>
      </c>
      <c r="AE322">
        <f t="shared" ref="AE322:AF328" si="295">ROUND((EU322),6)</f>
        <v>0</v>
      </c>
      <c r="AF322">
        <f t="shared" si="295"/>
        <v>0</v>
      </c>
      <c r="AG322">
        <f t="shared" ref="AG322:AG328" si="296">ROUND((AP322),6)</f>
        <v>0</v>
      </c>
      <c r="AH322">
        <f t="shared" ref="AH322:AI328" si="297">(EW322)</f>
        <v>0</v>
      </c>
      <c r="AI322">
        <f t="shared" si="297"/>
        <v>0</v>
      </c>
      <c r="AJ322">
        <f t="shared" ref="AJ322:AJ328" si="298">(AS322)</f>
        <v>0</v>
      </c>
      <c r="AK322">
        <v>273184.18</v>
      </c>
      <c r="AL322">
        <v>273184.18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5.14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ref="CP322:CP328" si="299">(P322+Q322+S322)</f>
        <v>2808333.37</v>
      </c>
      <c r="CQ322">
        <f t="shared" ref="CQ322:CQ328" si="300">ROUND((ROUND((AC322*AW322*1),2)*BC322),2)</f>
        <v>1404166.69</v>
      </c>
      <c r="CR322">
        <f t="shared" ref="CR322:CR328" si="301">(ROUND((ROUND(((ET322)*AV322*1),2)*BB322),2)+ROUND((ROUND(((AE322-(EU322))*AV322*1),2)*BS322),2))</f>
        <v>0</v>
      </c>
      <c r="CS322">
        <f t="shared" ref="CS322:CS328" si="302">ROUND((ROUND((AE322*AV322*1),2)*BS322),2)</f>
        <v>0</v>
      </c>
      <c r="CT322">
        <f t="shared" ref="CT322:CT328" si="303">ROUND((ROUND((AF322*AV322*1),2)*BA322),2)</f>
        <v>0</v>
      </c>
      <c r="CU322">
        <f t="shared" ref="CU322:CU328" si="304">AG322</f>
        <v>0</v>
      </c>
      <c r="CV322">
        <f t="shared" ref="CV322:CV328" si="305">(AH322*AV322)</f>
        <v>0</v>
      </c>
      <c r="CW322">
        <f t="shared" ref="CW322:CX328" si="306">AI322</f>
        <v>0</v>
      </c>
      <c r="CX322">
        <f t="shared" si="306"/>
        <v>0</v>
      </c>
      <c r="CY322">
        <f t="shared" ref="CY322:CY328" si="307">S322*(BZ322/100)</f>
        <v>0</v>
      </c>
      <c r="CZ322">
        <f t="shared" ref="CZ322:CZ328" si="308"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78</v>
      </c>
      <c r="DW322" t="s">
        <v>78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94153410</v>
      </c>
      <c r="EF322">
        <v>202</v>
      </c>
      <c r="EG322" t="s">
        <v>183</v>
      </c>
      <c r="EH322">
        <v>0</v>
      </c>
      <c r="EI322" t="s">
        <v>3</v>
      </c>
      <c r="EJ322">
        <v>1</v>
      </c>
      <c r="EK322">
        <v>400002</v>
      </c>
      <c r="EL322" t="s">
        <v>184</v>
      </c>
      <c r="EM322" t="s">
        <v>183</v>
      </c>
      <c r="EO322" t="s">
        <v>3</v>
      </c>
      <c r="EQ322">
        <v>131072</v>
      </c>
      <c r="ER322">
        <v>273184.18</v>
      </c>
      <c r="ES322">
        <v>273184.18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1</v>
      </c>
      <c r="FD322">
        <v>18</v>
      </c>
      <c r="FF322">
        <v>1685000</v>
      </c>
      <c r="FQ322">
        <v>0</v>
      </c>
      <c r="FR322">
        <f t="shared" ref="FR322:FR328" si="309">ROUND(IF(AND(BH322=3,BI322=3),P322,0),2)</f>
        <v>2808333.37</v>
      </c>
      <c r="FS322">
        <v>0</v>
      </c>
      <c r="FX322">
        <v>0</v>
      </c>
      <c r="FY322">
        <v>0</v>
      </c>
      <c r="GA322" t="s">
        <v>416</v>
      </c>
      <c r="GD322">
        <v>0</v>
      </c>
      <c r="GF322">
        <v>664522052</v>
      </c>
      <c r="GG322">
        <v>2</v>
      </c>
      <c r="GH322">
        <v>3</v>
      </c>
      <c r="GI322">
        <v>5</v>
      </c>
      <c r="GJ322">
        <v>0</v>
      </c>
      <c r="GK322">
        <f>ROUND(R322*(R12)/100,2)</f>
        <v>0</v>
      </c>
      <c r="GL322">
        <f t="shared" ref="GL322:GL328" si="310">ROUND(IF(AND(BH322=3,BI322=3,FS322&lt;&gt;0),P322,0),2)</f>
        <v>0</v>
      </c>
      <c r="GM322">
        <f t="shared" ref="GM322:GM328" si="311">ROUND(O322+X322+Y322+GK322,2)+GX322</f>
        <v>2808333.37</v>
      </c>
      <c r="GN322">
        <f t="shared" ref="GN322:GN328" si="312">IF(OR(BI322=0,BI322=1),ROUND(O322+X322+Y322+GK322,2),0)</f>
        <v>0</v>
      </c>
      <c r="GO322">
        <f t="shared" ref="GO322:GO328" si="313">IF(BI322=2,ROUND(O322+X322+Y322+GK322,2),0)</f>
        <v>0</v>
      </c>
      <c r="GP322">
        <f t="shared" ref="GP322:GP328" si="314">IF(BI322=4,ROUND(O322+X322+Y322+GK322,2)+GX322,0)</f>
        <v>0</v>
      </c>
      <c r="GR322">
        <v>1</v>
      </c>
      <c r="GS322">
        <v>1</v>
      </c>
      <c r="GT322">
        <v>0</v>
      </c>
      <c r="GU322" t="s">
        <v>3</v>
      </c>
      <c r="GV322">
        <f t="shared" ref="GV322:GV328" si="315">ROUND((GT322),6)</f>
        <v>0</v>
      </c>
      <c r="GW322">
        <v>1</v>
      </c>
      <c r="GX322">
        <f t="shared" ref="GX322:GX328" si="316">ROUND(HC322*I322,2)</f>
        <v>0</v>
      </c>
      <c r="HA322">
        <v>0</v>
      </c>
      <c r="HB322">
        <v>0</v>
      </c>
      <c r="HC322">
        <f t="shared" ref="HC322:HC328" si="317">GV322*GW322</f>
        <v>0</v>
      </c>
      <c r="HE322" t="s">
        <v>186</v>
      </c>
      <c r="HF322" t="s">
        <v>186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417</v>
      </c>
      <c r="F323" t="s">
        <v>180</v>
      </c>
      <c r="G323" t="s">
        <v>418</v>
      </c>
      <c r="H323" t="s">
        <v>419</v>
      </c>
      <c r="I323">
        <v>2</v>
      </c>
      <c r="J323">
        <v>0</v>
      </c>
      <c r="K323">
        <v>2</v>
      </c>
      <c r="O323">
        <f t="shared" si="282"/>
        <v>22584.44</v>
      </c>
      <c r="P323">
        <f t="shared" si="283"/>
        <v>22584.44</v>
      </c>
      <c r="Q323">
        <f t="shared" si="284"/>
        <v>0</v>
      </c>
      <c r="R323">
        <f t="shared" si="285"/>
        <v>0</v>
      </c>
      <c r="S323">
        <f t="shared" si="286"/>
        <v>0</v>
      </c>
      <c r="T323">
        <f t="shared" si="287"/>
        <v>0</v>
      </c>
      <c r="U323">
        <f t="shared" si="288"/>
        <v>0</v>
      </c>
      <c r="V323">
        <f t="shared" si="289"/>
        <v>0</v>
      </c>
      <c r="W323">
        <f t="shared" si="290"/>
        <v>0</v>
      </c>
      <c r="X323">
        <f t="shared" si="291"/>
        <v>0</v>
      </c>
      <c r="Y323">
        <f t="shared" si="291"/>
        <v>0</v>
      </c>
      <c r="AA323">
        <v>109209517</v>
      </c>
      <c r="AB323">
        <f t="shared" si="292"/>
        <v>2196.9299999999998</v>
      </c>
      <c r="AC323">
        <f t="shared" si="293"/>
        <v>2196.9299999999998</v>
      </c>
      <c r="AD323">
        <f t="shared" si="294"/>
        <v>0</v>
      </c>
      <c r="AE323">
        <f t="shared" si="295"/>
        <v>0</v>
      </c>
      <c r="AF323">
        <f t="shared" si="295"/>
        <v>0</v>
      </c>
      <c r="AG323">
        <f t="shared" si="296"/>
        <v>0</v>
      </c>
      <c r="AH323">
        <f t="shared" si="297"/>
        <v>0</v>
      </c>
      <c r="AI323">
        <f t="shared" si="297"/>
        <v>0</v>
      </c>
      <c r="AJ323">
        <f t="shared" si="298"/>
        <v>0</v>
      </c>
      <c r="AK323">
        <v>2196.9300000000003</v>
      </c>
      <c r="AL323">
        <v>2196.9300000000003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5.14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99"/>
        <v>22584.44</v>
      </c>
      <c r="CQ323">
        <f t="shared" si="300"/>
        <v>11292.22</v>
      </c>
      <c r="CR323">
        <f t="shared" si="301"/>
        <v>0</v>
      </c>
      <c r="CS323">
        <f t="shared" si="302"/>
        <v>0</v>
      </c>
      <c r="CT323">
        <f t="shared" si="303"/>
        <v>0</v>
      </c>
      <c r="CU323">
        <f t="shared" si="304"/>
        <v>0</v>
      </c>
      <c r="CV323">
        <f t="shared" si="305"/>
        <v>0</v>
      </c>
      <c r="CW323">
        <f t="shared" si="306"/>
        <v>0</v>
      </c>
      <c r="CX323">
        <f t="shared" si="306"/>
        <v>0</v>
      </c>
      <c r="CY323">
        <f t="shared" si="307"/>
        <v>0</v>
      </c>
      <c r="CZ323">
        <f t="shared" si="308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419</v>
      </c>
      <c r="DW323" t="s">
        <v>419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94153410</v>
      </c>
      <c r="EF323">
        <v>202</v>
      </c>
      <c r="EG323" t="s">
        <v>183</v>
      </c>
      <c r="EH323">
        <v>0</v>
      </c>
      <c r="EI323" t="s">
        <v>3</v>
      </c>
      <c r="EJ323">
        <v>1</v>
      </c>
      <c r="EK323">
        <v>400002</v>
      </c>
      <c r="EL323" t="s">
        <v>184</v>
      </c>
      <c r="EM323" t="s">
        <v>183</v>
      </c>
      <c r="EO323" t="s">
        <v>3</v>
      </c>
      <c r="EQ323">
        <v>131072</v>
      </c>
      <c r="ER323">
        <v>2560.6</v>
      </c>
      <c r="ES323">
        <v>2196.9300000000003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1</v>
      </c>
      <c r="FD323">
        <v>18</v>
      </c>
      <c r="FF323">
        <v>13000</v>
      </c>
      <c r="FQ323">
        <v>0</v>
      </c>
      <c r="FR323">
        <f t="shared" si="309"/>
        <v>22584.44</v>
      </c>
      <c r="FS323">
        <v>0</v>
      </c>
      <c r="FX323">
        <v>0</v>
      </c>
      <c r="FY323">
        <v>0</v>
      </c>
      <c r="GA323" t="s">
        <v>420</v>
      </c>
      <c r="GD323">
        <v>0</v>
      </c>
      <c r="GF323">
        <v>-999115009</v>
      </c>
      <c r="GG323">
        <v>2</v>
      </c>
      <c r="GH323">
        <v>3</v>
      </c>
      <c r="GI323">
        <v>5</v>
      </c>
      <c r="GJ323">
        <v>0</v>
      </c>
      <c r="GK323">
        <f>ROUND(R323*(R12)/100,2)</f>
        <v>0</v>
      </c>
      <c r="GL323">
        <f t="shared" si="310"/>
        <v>0</v>
      </c>
      <c r="GM323">
        <f t="shared" si="311"/>
        <v>22584.44</v>
      </c>
      <c r="GN323">
        <f t="shared" si="312"/>
        <v>0</v>
      </c>
      <c r="GO323">
        <f t="shared" si="313"/>
        <v>0</v>
      </c>
      <c r="GP323">
        <f t="shared" si="314"/>
        <v>0</v>
      </c>
      <c r="GR323">
        <v>1</v>
      </c>
      <c r="GS323">
        <v>1</v>
      </c>
      <c r="GT323">
        <v>0</v>
      </c>
      <c r="GU323" t="s">
        <v>3</v>
      </c>
      <c r="GV323">
        <f t="shared" si="315"/>
        <v>0</v>
      </c>
      <c r="GW323">
        <v>1</v>
      </c>
      <c r="GX323">
        <f t="shared" si="316"/>
        <v>0</v>
      </c>
      <c r="HA323">
        <v>0</v>
      </c>
      <c r="HB323">
        <v>0</v>
      </c>
      <c r="HC323">
        <f t="shared" si="317"/>
        <v>0</v>
      </c>
      <c r="HE323" t="s">
        <v>31</v>
      </c>
      <c r="HF323" t="s">
        <v>421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422</v>
      </c>
      <c r="F324" t="s">
        <v>180</v>
      </c>
      <c r="G324" t="s">
        <v>423</v>
      </c>
      <c r="H324" t="s">
        <v>419</v>
      </c>
      <c r="I324">
        <v>2</v>
      </c>
      <c r="J324">
        <v>0</v>
      </c>
      <c r="K324">
        <v>2</v>
      </c>
      <c r="O324">
        <f t="shared" si="282"/>
        <v>4333333.33</v>
      </c>
      <c r="P324">
        <f t="shared" si="283"/>
        <v>4333333.33</v>
      </c>
      <c r="Q324">
        <f t="shared" si="284"/>
        <v>0</v>
      </c>
      <c r="R324">
        <f t="shared" si="285"/>
        <v>0</v>
      </c>
      <c r="S324">
        <f t="shared" si="286"/>
        <v>0</v>
      </c>
      <c r="T324">
        <f t="shared" si="287"/>
        <v>0</v>
      </c>
      <c r="U324">
        <f t="shared" si="288"/>
        <v>0</v>
      </c>
      <c r="V324">
        <f t="shared" si="289"/>
        <v>0</v>
      </c>
      <c r="W324">
        <f t="shared" si="290"/>
        <v>0</v>
      </c>
      <c r="X324">
        <f t="shared" si="291"/>
        <v>0</v>
      </c>
      <c r="Y324">
        <f t="shared" si="291"/>
        <v>0</v>
      </c>
      <c r="AA324">
        <v>109209517</v>
      </c>
      <c r="AB324">
        <f t="shared" si="292"/>
        <v>421530.48</v>
      </c>
      <c r="AC324">
        <f t="shared" si="293"/>
        <v>421530.48</v>
      </c>
      <c r="AD324">
        <f t="shared" si="294"/>
        <v>0</v>
      </c>
      <c r="AE324">
        <f t="shared" si="295"/>
        <v>0</v>
      </c>
      <c r="AF324">
        <f t="shared" si="295"/>
        <v>0</v>
      </c>
      <c r="AG324">
        <f t="shared" si="296"/>
        <v>0</v>
      </c>
      <c r="AH324">
        <f t="shared" si="297"/>
        <v>0</v>
      </c>
      <c r="AI324">
        <f t="shared" si="297"/>
        <v>0</v>
      </c>
      <c r="AJ324">
        <f t="shared" si="298"/>
        <v>0</v>
      </c>
      <c r="AK324">
        <v>421530.48</v>
      </c>
      <c r="AL324">
        <v>421530.48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5.14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3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99"/>
        <v>4333333.33</v>
      </c>
      <c r="CQ324">
        <f t="shared" si="300"/>
        <v>2166666.67</v>
      </c>
      <c r="CR324">
        <f t="shared" si="301"/>
        <v>0</v>
      </c>
      <c r="CS324">
        <f t="shared" si="302"/>
        <v>0</v>
      </c>
      <c r="CT324">
        <f t="shared" si="303"/>
        <v>0</v>
      </c>
      <c r="CU324">
        <f t="shared" si="304"/>
        <v>0</v>
      </c>
      <c r="CV324">
        <f t="shared" si="305"/>
        <v>0</v>
      </c>
      <c r="CW324">
        <f t="shared" si="306"/>
        <v>0</v>
      </c>
      <c r="CX324">
        <f t="shared" si="306"/>
        <v>0</v>
      </c>
      <c r="CY324">
        <f t="shared" si="307"/>
        <v>0</v>
      </c>
      <c r="CZ324">
        <f t="shared" si="30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419</v>
      </c>
      <c r="DW324" t="s">
        <v>419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94153410</v>
      </c>
      <c r="EF324">
        <v>202</v>
      </c>
      <c r="EG324" t="s">
        <v>183</v>
      </c>
      <c r="EH324">
        <v>0</v>
      </c>
      <c r="EI324" t="s">
        <v>3</v>
      </c>
      <c r="EJ324">
        <v>1</v>
      </c>
      <c r="EK324">
        <v>400002</v>
      </c>
      <c r="EL324" t="s">
        <v>184</v>
      </c>
      <c r="EM324" t="s">
        <v>183</v>
      </c>
      <c r="EO324" t="s">
        <v>3</v>
      </c>
      <c r="EQ324">
        <v>131072</v>
      </c>
      <c r="ER324">
        <v>421530.48</v>
      </c>
      <c r="ES324">
        <v>421530.48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1</v>
      </c>
      <c r="FD324">
        <v>18</v>
      </c>
      <c r="FF324">
        <v>2600000</v>
      </c>
      <c r="FQ324">
        <v>0</v>
      </c>
      <c r="FR324">
        <f t="shared" si="309"/>
        <v>4333333.33</v>
      </c>
      <c r="FS324">
        <v>0</v>
      </c>
      <c r="FX324">
        <v>0</v>
      </c>
      <c r="FY324">
        <v>0</v>
      </c>
      <c r="GA324" t="s">
        <v>424</v>
      </c>
      <c r="GD324">
        <v>0</v>
      </c>
      <c r="GF324">
        <v>-45413407</v>
      </c>
      <c r="GG324">
        <v>2</v>
      </c>
      <c r="GH324">
        <v>3</v>
      </c>
      <c r="GI324">
        <v>5</v>
      </c>
      <c r="GJ324">
        <v>0</v>
      </c>
      <c r="GK324">
        <f>ROUND(R324*(R12)/100,2)</f>
        <v>0</v>
      </c>
      <c r="GL324">
        <f t="shared" si="310"/>
        <v>0</v>
      </c>
      <c r="GM324">
        <f t="shared" si="311"/>
        <v>4333333.33</v>
      </c>
      <c r="GN324">
        <f t="shared" si="312"/>
        <v>0</v>
      </c>
      <c r="GO324">
        <f t="shared" si="313"/>
        <v>0</v>
      </c>
      <c r="GP324">
        <f t="shared" si="314"/>
        <v>0</v>
      </c>
      <c r="GR324">
        <v>1</v>
      </c>
      <c r="GS324">
        <v>1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186</v>
      </c>
      <c r="HF324" t="s">
        <v>186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425</v>
      </c>
      <c r="F325" t="s">
        <v>180</v>
      </c>
      <c r="G325" t="s">
        <v>426</v>
      </c>
      <c r="H325" t="s">
        <v>78</v>
      </c>
      <c r="I325">
        <v>2</v>
      </c>
      <c r="J325">
        <v>0</v>
      </c>
      <c r="K325">
        <v>2</v>
      </c>
      <c r="O325">
        <f t="shared" si="282"/>
        <v>52000.04</v>
      </c>
      <c r="P325">
        <f t="shared" si="283"/>
        <v>52000.04</v>
      </c>
      <c r="Q325">
        <f t="shared" si="284"/>
        <v>0</v>
      </c>
      <c r="R325">
        <f t="shared" si="285"/>
        <v>0</v>
      </c>
      <c r="S325">
        <f t="shared" si="286"/>
        <v>0</v>
      </c>
      <c r="T325">
        <f t="shared" si="287"/>
        <v>0</v>
      </c>
      <c r="U325">
        <f t="shared" si="288"/>
        <v>0</v>
      </c>
      <c r="V325">
        <f t="shared" si="289"/>
        <v>0</v>
      </c>
      <c r="W325">
        <f t="shared" si="290"/>
        <v>0</v>
      </c>
      <c r="X325">
        <f t="shared" si="291"/>
        <v>0</v>
      </c>
      <c r="Y325">
        <f t="shared" si="291"/>
        <v>0</v>
      </c>
      <c r="AA325">
        <v>109209517</v>
      </c>
      <c r="AB325">
        <f t="shared" si="292"/>
        <v>5058.37</v>
      </c>
      <c r="AC325">
        <f t="shared" si="293"/>
        <v>5058.37</v>
      </c>
      <c r="AD325">
        <f t="shared" si="294"/>
        <v>0</v>
      </c>
      <c r="AE325">
        <f t="shared" si="295"/>
        <v>0</v>
      </c>
      <c r="AF325">
        <f t="shared" si="295"/>
        <v>0</v>
      </c>
      <c r="AG325">
        <f t="shared" si="296"/>
        <v>0</v>
      </c>
      <c r="AH325">
        <f t="shared" si="297"/>
        <v>0</v>
      </c>
      <c r="AI325">
        <f t="shared" si="297"/>
        <v>0</v>
      </c>
      <c r="AJ325">
        <f t="shared" si="298"/>
        <v>0</v>
      </c>
      <c r="AK325">
        <v>5058.37</v>
      </c>
      <c r="AL325">
        <v>5058.37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5.14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99"/>
        <v>52000.04</v>
      </c>
      <c r="CQ325">
        <f t="shared" si="300"/>
        <v>26000.02</v>
      </c>
      <c r="CR325">
        <f t="shared" si="301"/>
        <v>0</v>
      </c>
      <c r="CS325">
        <f t="shared" si="302"/>
        <v>0</v>
      </c>
      <c r="CT325">
        <f t="shared" si="303"/>
        <v>0</v>
      </c>
      <c r="CU325">
        <f t="shared" si="304"/>
        <v>0</v>
      </c>
      <c r="CV325">
        <f t="shared" si="305"/>
        <v>0</v>
      </c>
      <c r="CW325">
        <f t="shared" si="306"/>
        <v>0</v>
      </c>
      <c r="CX325">
        <f t="shared" si="306"/>
        <v>0</v>
      </c>
      <c r="CY325">
        <f t="shared" si="307"/>
        <v>0</v>
      </c>
      <c r="CZ325">
        <f t="shared" si="308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1010</v>
      </c>
      <c r="DV325" t="s">
        <v>78</v>
      </c>
      <c r="DW325" t="s">
        <v>78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94153410</v>
      </c>
      <c r="EF325">
        <v>202</v>
      </c>
      <c r="EG325" t="s">
        <v>183</v>
      </c>
      <c r="EH325">
        <v>0</v>
      </c>
      <c r="EI325" t="s">
        <v>3</v>
      </c>
      <c r="EJ325">
        <v>1</v>
      </c>
      <c r="EK325">
        <v>400002</v>
      </c>
      <c r="EL325" t="s">
        <v>184</v>
      </c>
      <c r="EM325" t="s">
        <v>183</v>
      </c>
      <c r="EO325" t="s">
        <v>3</v>
      </c>
      <c r="EQ325">
        <v>131072</v>
      </c>
      <c r="ER325">
        <v>5895.69</v>
      </c>
      <c r="ES325">
        <v>5058.37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31200</v>
      </c>
      <c r="FQ325">
        <v>0</v>
      </c>
      <c r="FR325">
        <f t="shared" si="309"/>
        <v>52000.04</v>
      </c>
      <c r="FS325">
        <v>0</v>
      </c>
      <c r="FX325">
        <v>0</v>
      </c>
      <c r="FY325">
        <v>0</v>
      </c>
      <c r="GA325" t="s">
        <v>427</v>
      </c>
      <c r="GD325">
        <v>0</v>
      </c>
      <c r="GF325">
        <v>-284528532</v>
      </c>
      <c r="GG325">
        <v>2</v>
      </c>
      <c r="GH325">
        <v>3</v>
      </c>
      <c r="GI325">
        <v>5</v>
      </c>
      <c r="GJ325">
        <v>0</v>
      </c>
      <c r="GK325">
        <f>ROUND(R325*(R12)/100,2)</f>
        <v>0</v>
      </c>
      <c r="GL325">
        <f t="shared" si="310"/>
        <v>0</v>
      </c>
      <c r="GM325">
        <f t="shared" si="311"/>
        <v>52000.04</v>
      </c>
      <c r="GN325">
        <f t="shared" si="312"/>
        <v>0</v>
      </c>
      <c r="GO325">
        <f t="shared" si="313"/>
        <v>0</v>
      </c>
      <c r="GP325">
        <f t="shared" si="314"/>
        <v>0</v>
      </c>
      <c r="GR325">
        <v>1</v>
      </c>
      <c r="GS325">
        <v>1</v>
      </c>
      <c r="GT325">
        <v>0</v>
      </c>
      <c r="GU325" t="s">
        <v>3</v>
      </c>
      <c r="GV325">
        <f t="shared" si="315"/>
        <v>0</v>
      </c>
      <c r="GW325">
        <v>1</v>
      </c>
      <c r="GX325">
        <f t="shared" si="316"/>
        <v>0</v>
      </c>
      <c r="HA325">
        <v>0</v>
      </c>
      <c r="HB325">
        <v>0</v>
      </c>
      <c r="HC325">
        <f t="shared" si="317"/>
        <v>0</v>
      </c>
      <c r="HE325" t="s">
        <v>186</v>
      </c>
      <c r="HF325" t="s">
        <v>186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428</v>
      </c>
      <c r="F326" t="s">
        <v>180</v>
      </c>
      <c r="G326" t="s">
        <v>429</v>
      </c>
      <c r="H326" t="s">
        <v>78</v>
      </c>
      <c r="I326">
        <v>1</v>
      </c>
      <c r="J326">
        <v>0</v>
      </c>
      <c r="K326">
        <v>1</v>
      </c>
      <c r="O326">
        <f t="shared" si="282"/>
        <v>58299.99</v>
      </c>
      <c r="P326">
        <f t="shared" si="283"/>
        <v>58299.99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1"/>
        <v>0</v>
      </c>
      <c r="AA326">
        <v>109209517</v>
      </c>
      <c r="AB326">
        <f t="shared" si="292"/>
        <v>11342.41</v>
      </c>
      <c r="AC326">
        <f t="shared" si="293"/>
        <v>11342.41</v>
      </c>
      <c r="AD326">
        <f t="shared" si="294"/>
        <v>0</v>
      </c>
      <c r="AE326">
        <f t="shared" si="295"/>
        <v>0</v>
      </c>
      <c r="AF326">
        <f t="shared" si="295"/>
        <v>0</v>
      </c>
      <c r="AG326">
        <f t="shared" si="296"/>
        <v>0</v>
      </c>
      <c r="AH326">
        <f t="shared" si="297"/>
        <v>0</v>
      </c>
      <c r="AI326">
        <f t="shared" si="297"/>
        <v>0</v>
      </c>
      <c r="AJ326">
        <f t="shared" si="298"/>
        <v>0</v>
      </c>
      <c r="AK326">
        <v>11342.41</v>
      </c>
      <c r="AL326">
        <v>11342.41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5.14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3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9"/>
        <v>58299.99</v>
      </c>
      <c r="CQ326">
        <f t="shared" si="300"/>
        <v>58299.99</v>
      </c>
      <c r="CR326">
        <f t="shared" si="301"/>
        <v>0</v>
      </c>
      <c r="CS326">
        <f t="shared" si="302"/>
        <v>0</v>
      </c>
      <c r="CT326">
        <f t="shared" si="303"/>
        <v>0</v>
      </c>
      <c r="CU326">
        <f t="shared" si="304"/>
        <v>0</v>
      </c>
      <c r="CV326">
        <f t="shared" si="305"/>
        <v>0</v>
      </c>
      <c r="CW326">
        <f t="shared" si="306"/>
        <v>0</v>
      </c>
      <c r="CX326">
        <f t="shared" si="306"/>
        <v>0</v>
      </c>
      <c r="CY326">
        <f t="shared" si="307"/>
        <v>0</v>
      </c>
      <c r="CZ326">
        <f t="shared" si="30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78</v>
      </c>
      <c r="DW326" t="s">
        <v>78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94153410</v>
      </c>
      <c r="EF326">
        <v>202</v>
      </c>
      <c r="EG326" t="s">
        <v>183</v>
      </c>
      <c r="EH326">
        <v>0</v>
      </c>
      <c r="EI326" t="s">
        <v>3</v>
      </c>
      <c r="EJ326">
        <v>1</v>
      </c>
      <c r="EK326">
        <v>400002</v>
      </c>
      <c r="EL326" t="s">
        <v>184</v>
      </c>
      <c r="EM326" t="s">
        <v>183</v>
      </c>
      <c r="EO326" t="s">
        <v>3</v>
      </c>
      <c r="EQ326">
        <v>131072</v>
      </c>
      <c r="ER326">
        <v>13219.95</v>
      </c>
      <c r="ES326">
        <v>11342.41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58300</v>
      </c>
      <c r="FQ326">
        <v>0</v>
      </c>
      <c r="FR326">
        <f t="shared" si="309"/>
        <v>58299.99</v>
      </c>
      <c r="FS326">
        <v>0</v>
      </c>
      <c r="FX326">
        <v>0</v>
      </c>
      <c r="FY326">
        <v>0</v>
      </c>
      <c r="GA326" t="s">
        <v>430</v>
      </c>
      <c r="GD326">
        <v>0</v>
      </c>
      <c r="GF326">
        <v>-1133839516</v>
      </c>
      <c r="GG326">
        <v>2</v>
      </c>
      <c r="GH326">
        <v>3</v>
      </c>
      <c r="GI326">
        <v>5</v>
      </c>
      <c r="GJ326">
        <v>0</v>
      </c>
      <c r="GK326">
        <f>ROUND(R326*(R12)/100,2)</f>
        <v>0</v>
      </c>
      <c r="GL326">
        <f t="shared" si="310"/>
        <v>0</v>
      </c>
      <c r="GM326">
        <f t="shared" si="311"/>
        <v>58299.99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1</v>
      </c>
      <c r="GS326">
        <v>1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186</v>
      </c>
      <c r="HF326" t="s">
        <v>186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431</v>
      </c>
      <c r="F327" t="s">
        <v>180</v>
      </c>
      <c r="G327" t="s">
        <v>432</v>
      </c>
      <c r="H327" t="s">
        <v>78</v>
      </c>
      <c r="I327">
        <v>6</v>
      </c>
      <c r="J327">
        <v>0</v>
      </c>
      <c r="K327">
        <v>6</v>
      </c>
      <c r="O327">
        <f t="shared" si="282"/>
        <v>21452.3</v>
      </c>
      <c r="P327">
        <f t="shared" si="283"/>
        <v>21452.3</v>
      </c>
      <c r="Q327">
        <f t="shared" si="284"/>
        <v>0</v>
      </c>
      <c r="R327">
        <f t="shared" si="285"/>
        <v>0</v>
      </c>
      <c r="S327">
        <f t="shared" si="286"/>
        <v>0</v>
      </c>
      <c r="T327">
        <f t="shared" si="287"/>
        <v>0</v>
      </c>
      <c r="U327">
        <f t="shared" si="288"/>
        <v>0</v>
      </c>
      <c r="V327">
        <f t="shared" si="289"/>
        <v>0</v>
      </c>
      <c r="W327">
        <f t="shared" si="290"/>
        <v>0</v>
      </c>
      <c r="X327">
        <f t="shared" si="291"/>
        <v>0</v>
      </c>
      <c r="Y327">
        <f t="shared" si="291"/>
        <v>0</v>
      </c>
      <c r="AA327">
        <v>109209517</v>
      </c>
      <c r="AB327">
        <f t="shared" si="292"/>
        <v>695.6</v>
      </c>
      <c r="AC327">
        <f t="shared" si="293"/>
        <v>695.6</v>
      </c>
      <c r="AD327">
        <f t="shared" si="294"/>
        <v>0</v>
      </c>
      <c r="AE327">
        <f t="shared" si="295"/>
        <v>0</v>
      </c>
      <c r="AF327">
        <f t="shared" si="295"/>
        <v>0</v>
      </c>
      <c r="AG327">
        <f t="shared" si="296"/>
        <v>0</v>
      </c>
      <c r="AH327">
        <f t="shared" si="297"/>
        <v>0</v>
      </c>
      <c r="AI327">
        <f t="shared" si="297"/>
        <v>0</v>
      </c>
      <c r="AJ327">
        <f t="shared" si="298"/>
        <v>0</v>
      </c>
      <c r="AK327">
        <v>695.6</v>
      </c>
      <c r="AL327">
        <v>695.6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5.14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99"/>
        <v>21452.3</v>
      </c>
      <c r="CQ327">
        <f t="shared" si="300"/>
        <v>3575.38</v>
      </c>
      <c r="CR327">
        <f t="shared" si="301"/>
        <v>0</v>
      </c>
      <c r="CS327">
        <f t="shared" si="302"/>
        <v>0</v>
      </c>
      <c r="CT327">
        <f t="shared" si="303"/>
        <v>0</v>
      </c>
      <c r="CU327">
        <f t="shared" si="304"/>
        <v>0</v>
      </c>
      <c r="CV327">
        <f t="shared" si="305"/>
        <v>0</v>
      </c>
      <c r="CW327">
        <f t="shared" si="306"/>
        <v>0</v>
      </c>
      <c r="CX327">
        <f t="shared" si="306"/>
        <v>0</v>
      </c>
      <c r="CY327">
        <f t="shared" si="307"/>
        <v>0</v>
      </c>
      <c r="CZ327">
        <f t="shared" si="308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78</v>
      </c>
      <c r="DW327" t="s">
        <v>78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94153410</v>
      </c>
      <c r="EF327">
        <v>202</v>
      </c>
      <c r="EG327" t="s">
        <v>183</v>
      </c>
      <c r="EH327">
        <v>0</v>
      </c>
      <c r="EI327" t="s">
        <v>3</v>
      </c>
      <c r="EJ327">
        <v>1</v>
      </c>
      <c r="EK327">
        <v>400002</v>
      </c>
      <c r="EL327" t="s">
        <v>184</v>
      </c>
      <c r="EM327" t="s">
        <v>183</v>
      </c>
      <c r="EO327" t="s">
        <v>3</v>
      </c>
      <c r="EQ327">
        <v>131072</v>
      </c>
      <c r="ER327">
        <v>810.74</v>
      </c>
      <c r="ES327">
        <v>695.6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4116.1000000000004</v>
      </c>
      <c r="FQ327">
        <v>0</v>
      </c>
      <c r="FR327">
        <f t="shared" si="309"/>
        <v>21452.3</v>
      </c>
      <c r="FS327">
        <v>0</v>
      </c>
      <c r="FX327">
        <v>0</v>
      </c>
      <c r="FY327">
        <v>0</v>
      </c>
      <c r="GA327" t="s">
        <v>433</v>
      </c>
      <c r="GD327">
        <v>0</v>
      </c>
      <c r="GF327">
        <v>-918440577</v>
      </c>
      <c r="GG327">
        <v>2</v>
      </c>
      <c r="GH327">
        <v>3</v>
      </c>
      <c r="GI327">
        <v>5</v>
      </c>
      <c r="GJ327">
        <v>0</v>
      </c>
      <c r="GK327">
        <f>ROUND(R327*(R12)/100,2)</f>
        <v>0</v>
      </c>
      <c r="GL327">
        <f t="shared" si="310"/>
        <v>0</v>
      </c>
      <c r="GM327">
        <f t="shared" si="311"/>
        <v>21452.3</v>
      </c>
      <c r="GN327">
        <f t="shared" si="312"/>
        <v>0</v>
      </c>
      <c r="GO327">
        <f t="shared" si="313"/>
        <v>0</v>
      </c>
      <c r="GP327">
        <f t="shared" si="314"/>
        <v>0</v>
      </c>
      <c r="GR327">
        <v>1</v>
      </c>
      <c r="GS327">
        <v>1</v>
      </c>
      <c r="GT327">
        <v>0</v>
      </c>
      <c r="GU327" t="s">
        <v>3</v>
      </c>
      <c r="GV327">
        <f t="shared" si="315"/>
        <v>0</v>
      </c>
      <c r="GW327">
        <v>1</v>
      </c>
      <c r="GX327">
        <f t="shared" si="316"/>
        <v>0</v>
      </c>
      <c r="HA327">
        <v>0</v>
      </c>
      <c r="HB327">
        <v>0</v>
      </c>
      <c r="HC327">
        <f t="shared" si="317"/>
        <v>0</v>
      </c>
      <c r="HE327" t="s">
        <v>31</v>
      </c>
      <c r="HF327" t="s">
        <v>421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434</v>
      </c>
      <c r="F328" t="s">
        <v>180</v>
      </c>
      <c r="G328" t="s">
        <v>435</v>
      </c>
      <c r="H328" t="s">
        <v>78</v>
      </c>
      <c r="I328">
        <v>2</v>
      </c>
      <c r="J328">
        <v>0</v>
      </c>
      <c r="K328">
        <v>2</v>
      </c>
      <c r="O328">
        <f t="shared" si="282"/>
        <v>105599.96</v>
      </c>
      <c r="P328">
        <f t="shared" si="283"/>
        <v>105599.96</v>
      </c>
      <c r="Q328">
        <f t="shared" si="284"/>
        <v>0</v>
      </c>
      <c r="R328">
        <f t="shared" si="285"/>
        <v>0</v>
      </c>
      <c r="S328">
        <f t="shared" si="286"/>
        <v>0</v>
      </c>
      <c r="T328">
        <f t="shared" si="287"/>
        <v>0</v>
      </c>
      <c r="U328">
        <f t="shared" si="288"/>
        <v>0</v>
      </c>
      <c r="V328">
        <f t="shared" si="289"/>
        <v>0</v>
      </c>
      <c r="W328">
        <f t="shared" si="290"/>
        <v>0</v>
      </c>
      <c r="X328">
        <f t="shared" si="291"/>
        <v>0</v>
      </c>
      <c r="Y328">
        <f t="shared" si="291"/>
        <v>0</v>
      </c>
      <c r="AA328">
        <v>109209517</v>
      </c>
      <c r="AB328">
        <f t="shared" si="292"/>
        <v>10272.370000000001</v>
      </c>
      <c r="AC328">
        <f t="shared" si="293"/>
        <v>10272.370000000001</v>
      </c>
      <c r="AD328">
        <f t="shared" si="294"/>
        <v>0</v>
      </c>
      <c r="AE328">
        <f t="shared" si="295"/>
        <v>0</v>
      </c>
      <c r="AF328">
        <f t="shared" si="295"/>
        <v>0</v>
      </c>
      <c r="AG328">
        <f t="shared" si="296"/>
        <v>0</v>
      </c>
      <c r="AH328">
        <f t="shared" si="297"/>
        <v>0</v>
      </c>
      <c r="AI328">
        <f t="shared" si="297"/>
        <v>0</v>
      </c>
      <c r="AJ328">
        <f t="shared" si="298"/>
        <v>0</v>
      </c>
      <c r="AK328">
        <v>10272.370000000001</v>
      </c>
      <c r="AL328">
        <v>10272.370000000001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5.14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3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9"/>
        <v>105599.96</v>
      </c>
      <c r="CQ328">
        <f t="shared" si="300"/>
        <v>52799.98</v>
      </c>
      <c r="CR328">
        <f t="shared" si="301"/>
        <v>0</v>
      </c>
      <c r="CS328">
        <f t="shared" si="302"/>
        <v>0</v>
      </c>
      <c r="CT328">
        <f t="shared" si="303"/>
        <v>0</v>
      </c>
      <c r="CU328">
        <f t="shared" si="304"/>
        <v>0</v>
      </c>
      <c r="CV328">
        <f t="shared" si="305"/>
        <v>0</v>
      </c>
      <c r="CW328">
        <f t="shared" si="306"/>
        <v>0</v>
      </c>
      <c r="CX328">
        <f t="shared" si="306"/>
        <v>0</v>
      </c>
      <c r="CY328">
        <f t="shared" si="307"/>
        <v>0</v>
      </c>
      <c r="CZ328">
        <f t="shared" si="30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78</v>
      </c>
      <c r="DW328" t="s">
        <v>78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94153410</v>
      </c>
      <c r="EF328">
        <v>202</v>
      </c>
      <c r="EG328" t="s">
        <v>183</v>
      </c>
      <c r="EH328">
        <v>0</v>
      </c>
      <c r="EI328" t="s">
        <v>3</v>
      </c>
      <c r="EJ328">
        <v>1</v>
      </c>
      <c r="EK328">
        <v>400002</v>
      </c>
      <c r="EL328" t="s">
        <v>184</v>
      </c>
      <c r="EM328" t="s">
        <v>183</v>
      </c>
      <c r="EO328" t="s">
        <v>3</v>
      </c>
      <c r="EQ328">
        <v>131072</v>
      </c>
      <c r="ER328">
        <v>11972.79</v>
      </c>
      <c r="ES328">
        <v>10272.370000000001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52800</v>
      </c>
      <c r="FQ328">
        <v>0</v>
      </c>
      <c r="FR328">
        <f t="shared" si="309"/>
        <v>105599.96</v>
      </c>
      <c r="FS328">
        <v>0</v>
      </c>
      <c r="FX328">
        <v>0</v>
      </c>
      <c r="FY328">
        <v>0</v>
      </c>
      <c r="GA328" t="s">
        <v>436</v>
      </c>
      <c r="GD328">
        <v>0</v>
      </c>
      <c r="GF328">
        <v>254286021</v>
      </c>
      <c r="GG328">
        <v>2</v>
      </c>
      <c r="GH328">
        <v>3</v>
      </c>
      <c r="GI328">
        <v>5</v>
      </c>
      <c r="GJ328">
        <v>0</v>
      </c>
      <c r="GK328">
        <f>ROUND(R328*(R12)/100,2)</f>
        <v>0</v>
      </c>
      <c r="GL328">
        <f t="shared" si="310"/>
        <v>0</v>
      </c>
      <c r="GM328">
        <f t="shared" si="311"/>
        <v>105599.96</v>
      </c>
      <c r="GN328">
        <f t="shared" si="312"/>
        <v>0</v>
      </c>
      <c r="GO328">
        <f t="shared" si="313"/>
        <v>0</v>
      </c>
      <c r="GP328">
        <f t="shared" si="314"/>
        <v>0</v>
      </c>
      <c r="GR328">
        <v>1</v>
      </c>
      <c r="GS328">
        <v>1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186</v>
      </c>
      <c r="HF328" t="s">
        <v>186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30" spans="1:245" x14ac:dyDescent="0.2">
      <c r="A330" s="2">
        <v>51</v>
      </c>
      <c r="B330" s="2">
        <f>B318</f>
        <v>1</v>
      </c>
      <c r="C330" s="2">
        <f>A318</f>
        <v>5</v>
      </c>
      <c r="D330" s="2">
        <f>ROW(A318)</f>
        <v>318</v>
      </c>
      <c r="E330" s="2"/>
      <c r="F330" s="2" t="str">
        <f>IF(F318&lt;&gt;"",F318,"")</f>
        <v>Новый подраздел</v>
      </c>
      <c r="G330" s="2" t="str">
        <f>IF(G318&lt;&gt;"",G318,"")</f>
        <v>Подраздел: Оборудование БКТП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318">ROUND(AB330,2)</f>
        <v>7401603.4299999997</v>
      </c>
      <c r="P330" s="2">
        <f t="shared" si="318"/>
        <v>7401603.4299999997</v>
      </c>
      <c r="Q330" s="2">
        <f t="shared" si="318"/>
        <v>0</v>
      </c>
      <c r="R330" s="2">
        <f t="shared" si="318"/>
        <v>0</v>
      </c>
      <c r="S330" s="2">
        <f t="shared" si="318"/>
        <v>0</v>
      </c>
      <c r="T330" s="2">
        <f t="shared" si="318"/>
        <v>0</v>
      </c>
      <c r="U330" s="2">
        <f>AH330</f>
        <v>0</v>
      </c>
      <c r="V330" s="2">
        <f>AI330</f>
        <v>0</v>
      </c>
      <c r="W330" s="2">
        <f>ROUND(AJ330,2)</f>
        <v>0</v>
      </c>
      <c r="X330" s="2">
        <f>ROUND(AK330,2)</f>
        <v>0</v>
      </c>
      <c r="Y330" s="2">
        <f>ROUND(AL330,2)</f>
        <v>0</v>
      </c>
      <c r="Z330" s="2"/>
      <c r="AA330" s="2"/>
      <c r="AB330" s="2">
        <f>ROUND(SUMIF(AA322:AA328,"=109209517",O322:O328),2)</f>
        <v>7401603.4299999997</v>
      </c>
      <c r="AC330" s="2">
        <f>ROUND(SUMIF(AA322:AA328,"=109209517",P322:P328),2)</f>
        <v>7401603.4299999997</v>
      </c>
      <c r="AD330" s="2">
        <f>ROUND(SUMIF(AA322:AA328,"=109209517",Q322:Q328),2)</f>
        <v>0</v>
      </c>
      <c r="AE330" s="2">
        <f>ROUND(SUMIF(AA322:AA328,"=109209517",R322:R328),2)</f>
        <v>0</v>
      </c>
      <c r="AF330" s="2">
        <f>ROUND(SUMIF(AA322:AA328,"=109209517",S322:S328),2)</f>
        <v>0</v>
      </c>
      <c r="AG330" s="2">
        <f>ROUND(SUMIF(AA322:AA328,"=109209517",T322:T328),2)</f>
        <v>0</v>
      </c>
      <c r="AH330" s="2">
        <f>SUMIF(AA322:AA328,"=109209517",U322:U328)</f>
        <v>0</v>
      </c>
      <c r="AI330" s="2">
        <f>SUMIF(AA322:AA328,"=109209517",V322:V328)</f>
        <v>0</v>
      </c>
      <c r="AJ330" s="2">
        <f>ROUND(SUMIF(AA322:AA328,"=109209517",W322:W328),2)</f>
        <v>0</v>
      </c>
      <c r="AK330" s="2">
        <f>ROUND(SUMIF(AA322:AA328,"=109209517",X322:X328),2)</f>
        <v>0</v>
      </c>
      <c r="AL330" s="2">
        <f>ROUND(SUMIF(AA322:AA328,"=109209517",Y322:Y328),2)</f>
        <v>0</v>
      </c>
      <c r="AM330" s="2"/>
      <c r="AN330" s="2"/>
      <c r="AO330" s="2">
        <f t="shared" ref="AO330:BD330" si="319">ROUND(BX330,2)</f>
        <v>0</v>
      </c>
      <c r="AP330" s="2">
        <f t="shared" si="319"/>
        <v>7401603.4299999997</v>
      </c>
      <c r="AQ330" s="2">
        <f t="shared" si="319"/>
        <v>0</v>
      </c>
      <c r="AR330" s="2">
        <f t="shared" si="319"/>
        <v>7401603.4299999997</v>
      </c>
      <c r="AS330" s="2">
        <f t="shared" si="319"/>
        <v>0</v>
      </c>
      <c r="AT330" s="2">
        <f t="shared" si="319"/>
        <v>0</v>
      </c>
      <c r="AU330" s="2">
        <f t="shared" si="319"/>
        <v>0</v>
      </c>
      <c r="AV330" s="2">
        <f t="shared" si="319"/>
        <v>7401603.4299999997</v>
      </c>
      <c r="AW330" s="2">
        <f t="shared" si="319"/>
        <v>0</v>
      </c>
      <c r="AX330" s="2">
        <f t="shared" si="319"/>
        <v>0</v>
      </c>
      <c r="AY330" s="2">
        <f t="shared" si="319"/>
        <v>0</v>
      </c>
      <c r="AZ330" s="2">
        <f t="shared" si="319"/>
        <v>7401603.4299999997</v>
      </c>
      <c r="BA330" s="2">
        <f t="shared" si="319"/>
        <v>0</v>
      </c>
      <c r="BB330" s="2">
        <f t="shared" si="319"/>
        <v>0</v>
      </c>
      <c r="BC330" s="2">
        <f t="shared" si="319"/>
        <v>0</v>
      </c>
      <c r="BD330" s="2">
        <f t="shared" si="319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>
        <f>ROUND(SUMIF(AA322:AA328,"=109209517",FQ322:FQ328),2)</f>
        <v>0</v>
      </c>
      <c r="BY330" s="2">
        <f>ROUND(SUMIF(AA322:AA328,"=109209517",FR322:FR328),2)</f>
        <v>7401603.4299999997</v>
      </c>
      <c r="BZ330" s="2">
        <f>ROUND(SUMIF(AA322:AA328,"=109209517",GL322:GL328),2)</f>
        <v>0</v>
      </c>
      <c r="CA330" s="2">
        <f>ROUND(SUMIF(AA322:AA328,"=109209517",GM322:GM328),2)</f>
        <v>7401603.4299999997</v>
      </c>
      <c r="CB330" s="2">
        <f>ROUND(SUMIF(AA322:AA328,"=109209517",GN322:GN328),2)</f>
        <v>0</v>
      </c>
      <c r="CC330" s="2">
        <f>ROUND(SUMIF(AA322:AA328,"=109209517",GO322:GO328),2)</f>
        <v>0</v>
      </c>
      <c r="CD330" s="2">
        <f>ROUND(SUMIF(AA322:AA328,"=109209517",GP322:GP328),2)</f>
        <v>0</v>
      </c>
      <c r="CE330" s="2">
        <f>AC330-BX330</f>
        <v>7401603.4299999997</v>
      </c>
      <c r="CF330" s="2">
        <f>AC330-BY330</f>
        <v>0</v>
      </c>
      <c r="CG330" s="2">
        <f>BX330-BZ330</f>
        <v>0</v>
      </c>
      <c r="CH330" s="2">
        <f>AC330-BX330-BY330+BZ330</f>
        <v>0</v>
      </c>
      <c r="CI330" s="2">
        <f>BY330-BZ330</f>
        <v>7401603.4299999997</v>
      </c>
      <c r="CJ330" s="2">
        <f>ROUND(SUMIF(AA322:AA328,"=109209517",GX322:GX328),2)</f>
        <v>0</v>
      </c>
      <c r="CK330" s="2">
        <f>ROUND(SUMIF(AA322:AA328,"=109209517",GY322:GY328),2)</f>
        <v>0</v>
      </c>
      <c r="CL330" s="2">
        <f>ROUND(SUMIF(AA322:AA328,"=109209517",GZ322:GZ328),2)</f>
        <v>0</v>
      </c>
      <c r="CM330" s="2">
        <f>ROUND(SUMIF(AA322:AA328,"=109209517",HD322:HD328),2)</f>
        <v>0</v>
      </c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7401603.4299999997</v>
      </c>
      <c r="G332" s="4" t="s">
        <v>112</v>
      </c>
      <c r="H332" s="4" t="s">
        <v>113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7401603.4299999997</v>
      </c>
      <c r="X332" s="4">
        <v>1</v>
      </c>
      <c r="Y332" s="4">
        <v>7401603.4299999997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7401603.4299999997</v>
      </c>
      <c r="G333" s="4" t="s">
        <v>114</v>
      </c>
      <c r="H333" s="4" t="s">
        <v>115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7401603.4299999997</v>
      </c>
      <c r="X333" s="4">
        <v>1</v>
      </c>
      <c r="Y333" s="4">
        <v>7401603.4299999997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116</v>
      </c>
      <c r="H334" s="4" t="s">
        <v>117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7401603.4299999997</v>
      </c>
      <c r="G335" s="4" t="s">
        <v>118</v>
      </c>
      <c r="H335" s="4" t="s">
        <v>119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7401603.4299999997</v>
      </c>
      <c r="X335" s="4">
        <v>1</v>
      </c>
      <c r="Y335" s="4">
        <v>7401603.4299999997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120</v>
      </c>
      <c r="H336" s="4" t="s">
        <v>121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122</v>
      </c>
      <c r="H337" s="4" t="s">
        <v>123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124</v>
      </c>
      <c r="H338" s="4" t="s">
        <v>125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7401603.4299999997</v>
      </c>
      <c r="G339" s="4" t="s">
        <v>126</v>
      </c>
      <c r="H339" s="4" t="s">
        <v>127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7401603.4299999997</v>
      </c>
      <c r="X339" s="4">
        <v>1</v>
      </c>
      <c r="Y339" s="4">
        <v>7401603.4299999997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128</v>
      </c>
      <c r="H340" s="4" t="s">
        <v>129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7401603.4299999997</v>
      </c>
      <c r="G341" s="4" t="s">
        <v>130</v>
      </c>
      <c r="H341" s="4" t="s">
        <v>131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7401603.4299999997</v>
      </c>
      <c r="X341" s="4">
        <v>1</v>
      </c>
      <c r="Y341" s="4">
        <v>7401603.4299999997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132</v>
      </c>
      <c r="H342" s="4" t="s">
        <v>133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134</v>
      </c>
      <c r="H343" s="4" t="s">
        <v>135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136</v>
      </c>
      <c r="H344" s="4" t="s">
        <v>137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138</v>
      </c>
      <c r="H345" s="4" t="s">
        <v>139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140</v>
      </c>
      <c r="H346" s="4" t="s">
        <v>141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142</v>
      </c>
      <c r="H347" s="4" t="s">
        <v>143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144</v>
      </c>
      <c r="H348" s="4" t="s">
        <v>145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146</v>
      </c>
      <c r="H349" s="4" t="s">
        <v>147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148</v>
      </c>
      <c r="H350" s="4" t="s">
        <v>149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150</v>
      </c>
      <c r="H351" s="4" t="s">
        <v>151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0</v>
      </c>
      <c r="G352" s="4" t="s">
        <v>152</v>
      </c>
      <c r="H352" s="4" t="s">
        <v>153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154</v>
      </c>
      <c r="H353" s="4" t="s">
        <v>155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156</v>
      </c>
      <c r="H354" s="4" t="s">
        <v>157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158</v>
      </c>
      <c r="H355" s="4" t="s">
        <v>159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160</v>
      </c>
      <c r="H356" s="4" t="s">
        <v>161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162</v>
      </c>
      <c r="H357" s="4" t="s">
        <v>163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7401603.4299999997</v>
      </c>
      <c r="G358" s="4" t="s">
        <v>164</v>
      </c>
      <c r="H358" s="4" t="s">
        <v>165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7401603.4299999997</v>
      </c>
      <c r="X358" s="4">
        <v>1</v>
      </c>
      <c r="Y358" s="4">
        <v>7401603.4299999997</v>
      </c>
      <c r="Z358" s="4"/>
      <c r="AA358" s="4"/>
      <c r="AB358" s="4"/>
    </row>
    <row r="360" spans="1:245" x14ac:dyDescent="0.2">
      <c r="A360" s="1">
        <v>5</v>
      </c>
      <c r="B360" s="1">
        <v>1</v>
      </c>
      <c r="C360" s="1"/>
      <c r="D360" s="1">
        <f>ROW(A369)</f>
        <v>369</v>
      </c>
      <c r="E360" s="1"/>
      <c r="F360" s="1" t="s">
        <v>17</v>
      </c>
      <c r="G360" s="1" t="s">
        <v>437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x14ac:dyDescent="0.2">
      <c r="A362" s="2">
        <v>52</v>
      </c>
      <c r="B362" s="2">
        <f t="shared" ref="B362:G362" si="320">B369</f>
        <v>1</v>
      </c>
      <c r="C362" s="2">
        <f t="shared" si="320"/>
        <v>5</v>
      </c>
      <c r="D362" s="2">
        <f t="shared" si="320"/>
        <v>360</v>
      </c>
      <c r="E362" s="2">
        <f t="shared" si="320"/>
        <v>0</v>
      </c>
      <c r="F362" s="2" t="str">
        <f t="shared" si="320"/>
        <v>Новый подраздел</v>
      </c>
      <c r="G362" s="2" t="str">
        <f t="shared" si="320"/>
        <v>Подраздел: Оборудование по ТБ</v>
      </c>
      <c r="H362" s="2"/>
      <c r="I362" s="2"/>
      <c r="J362" s="2"/>
      <c r="K362" s="2"/>
      <c r="L362" s="2"/>
      <c r="M362" s="2"/>
      <c r="N362" s="2"/>
      <c r="O362" s="2">
        <f t="shared" ref="O362:AT362" si="321">O369</f>
        <v>7036.24</v>
      </c>
      <c r="P362" s="2">
        <f t="shared" si="321"/>
        <v>7036.24</v>
      </c>
      <c r="Q362" s="2">
        <f t="shared" si="321"/>
        <v>0</v>
      </c>
      <c r="R362" s="2">
        <f t="shared" si="321"/>
        <v>0</v>
      </c>
      <c r="S362" s="2">
        <f t="shared" si="321"/>
        <v>0</v>
      </c>
      <c r="T362" s="2">
        <f t="shared" si="321"/>
        <v>0</v>
      </c>
      <c r="U362" s="2">
        <f t="shared" si="321"/>
        <v>0</v>
      </c>
      <c r="V362" s="2">
        <f t="shared" si="321"/>
        <v>0</v>
      </c>
      <c r="W362" s="2">
        <f t="shared" si="321"/>
        <v>0</v>
      </c>
      <c r="X362" s="2">
        <f t="shared" si="321"/>
        <v>0</v>
      </c>
      <c r="Y362" s="2">
        <f t="shared" si="321"/>
        <v>0</v>
      </c>
      <c r="Z362" s="2">
        <f t="shared" si="321"/>
        <v>0</v>
      </c>
      <c r="AA362" s="2">
        <f t="shared" si="321"/>
        <v>0</v>
      </c>
      <c r="AB362" s="2">
        <f t="shared" si="321"/>
        <v>7036.24</v>
      </c>
      <c r="AC362" s="2">
        <f t="shared" si="321"/>
        <v>7036.24</v>
      </c>
      <c r="AD362" s="2">
        <f t="shared" si="321"/>
        <v>0</v>
      </c>
      <c r="AE362" s="2">
        <f t="shared" si="321"/>
        <v>0</v>
      </c>
      <c r="AF362" s="2">
        <f t="shared" si="321"/>
        <v>0</v>
      </c>
      <c r="AG362" s="2">
        <f t="shared" si="321"/>
        <v>0</v>
      </c>
      <c r="AH362" s="2">
        <f t="shared" si="321"/>
        <v>0</v>
      </c>
      <c r="AI362" s="2">
        <f t="shared" si="321"/>
        <v>0</v>
      </c>
      <c r="AJ362" s="2">
        <f t="shared" si="321"/>
        <v>0</v>
      </c>
      <c r="AK362" s="2">
        <f t="shared" si="321"/>
        <v>0</v>
      </c>
      <c r="AL362" s="2">
        <f t="shared" si="321"/>
        <v>0</v>
      </c>
      <c r="AM362" s="2">
        <f t="shared" si="321"/>
        <v>0</v>
      </c>
      <c r="AN362" s="2">
        <f t="shared" si="321"/>
        <v>0</v>
      </c>
      <c r="AO362" s="2">
        <f t="shared" si="321"/>
        <v>0</v>
      </c>
      <c r="AP362" s="2">
        <f t="shared" si="321"/>
        <v>7036.24</v>
      </c>
      <c r="AQ362" s="2">
        <f t="shared" si="321"/>
        <v>0</v>
      </c>
      <c r="AR362" s="2">
        <f t="shared" si="321"/>
        <v>7036.24</v>
      </c>
      <c r="AS362" s="2">
        <f t="shared" si="321"/>
        <v>0</v>
      </c>
      <c r="AT362" s="2">
        <f t="shared" si="321"/>
        <v>0</v>
      </c>
      <c r="AU362" s="2">
        <f t="shared" ref="AU362:BZ362" si="322">AU369</f>
        <v>0</v>
      </c>
      <c r="AV362" s="2">
        <f t="shared" si="322"/>
        <v>7036.24</v>
      </c>
      <c r="AW362" s="2">
        <f t="shared" si="322"/>
        <v>0</v>
      </c>
      <c r="AX362" s="2">
        <f t="shared" si="322"/>
        <v>0</v>
      </c>
      <c r="AY362" s="2">
        <f t="shared" si="322"/>
        <v>0</v>
      </c>
      <c r="AZ362" s="2">
        <f t="shared" si="322"/>
        <v>7036.24</v>
      </c>
      <c r="BA362" s="2">
        <f t="shared" si="322"/>
        <v>0</v>
      </c>
      <c r="BB362" s="2">
        <f t="shared" si="322"/>
        <v>0</v>
      </c>
      <c r="BC362" s="2">
        <f t="shared" si="322"/>
        <v>0</v>
      </c>
      <c r="BD362" s="2">
        <f t="shared" si="322"/>
        <v>0</v>
      </c>
      <c r="BE362" s="2">
        <f t="shared" si="322"/>
        <v>0</v>
      </c>
      <c r="BF362" s="2">
        <f t="shared" si="322"/>
        <v>0</v>
      </c>
      <c r="BG362" s="2">
        <f t="shared" si="322"/>
        <v>0</v>
      </c>
      <c r="BH362" s="2">
        <f t="shared" si="322"/>
        <v>0</v>
      </c>
      <c r="BI362" s="2">
        <f t="shared" si="322"/>
        <v>0</v>
      </c>
      <c r="BJ362" s="2">
        <f t="shared" si="322"/>
        <v>0</v>
      </c>
      <c r="BK362" s="2">
        <f t="shared" si="322"/>
        <v>0</v>
      </c>
      <c r="BL362" s="2">
        <f t="shared" si="322"/>
        <v>0</v>
      </c>
      <c r="BM362" s="2">
        <f t="shared" si="322"/>
        <v>0</v>
      </c>
      <c r="BN362" s="2">
        <f t="shared" si="322"/>
        <v>0</v>
      </c>
      <c r="BO362" s="2">
        <f t="shared" si="322"/>
        <v>0</v>
      </c>
      <c r="BP362" s="2">
        <f t="shared" si="322"/>
        <v>0</v>
      </c>
      <c r="BQ362" s="2">
        <f t="shared" si="322"/>
        <v>0</v>
      </c>
      <c r="BR362" s="2">
        <f t="shared" si="322"/>
        <v>0</v>
      </c>
      <c r="BS362" s="2">
        <f t="shared" si="322"/>
        <v>0</v>
      </c>
      <c r="BT362" s="2">
        <f t="shared" si="322"/>
        <v>0</v>
      </c>
      <c r="BU362" s="2">
        <f t="shared" si="322"/>
        <v>0</v>
      </c>
      <c r="BV362" s="2">
        <f t="shared" si="322"/>
        <v>0</v>
      </c>
      <c r="BW362" s="2">
        <f t="shared" si="322"/>
        <v>0</v>
      </c>
      <c r="BX362" s="2">
        <f t="shared" si="322"/>
        <v>0</v>
      </c>
      <c r="BY362" s="2">
        <f t="shared" si="322"/>
        <v>7036.24</v>
      </c>
      <c r="BZ362" s="2">
        <f t="shared" si="322"/>
        <v>0</v>
      </c>
      <c r="CA362" s="2">
        <f t="shared" ref="CA362:DF362" si="323">CA369</f>
        <v>7036.24</v>
      </c>
      <c r="CB362" s="2">
        <f t="shared" si="323"/>
        <v>0</v>
      </c>
      <c r="CC362" s="2">
        <f t="shared" si="323"/>
        <v>0</v>
      </c>
      <c r="CD362" s="2">
        <f t="shared" si="323"/>
        <v>0</v>
      </c>
      <c r="CE362" s="2">
        <f t="shared" si="323"/>
        <v>7036.24</v>
      </c>
      <c r="CF362" s="2">
        <f t="shared" si="323"/>
        <v>0</v>
      </c>
      <c r="CG362" s="2">
        <f t="shared" si="323"/>
        <v>0</v>
      </c>
      <c r="CH362" s="2">
        <f t="shared" si="323"/>
        <v>0</v>
      </c>
      <c r="CI362" s="2">
        <f t="shared" si="323"/>
        <v>7036.24</v>
      </c>
      <c r="CJ362" s="2">
        <f t="shared" si="323"/>
        <v>0</v>
      </c>
      <c r="CK362" s="2">
        <f t="shared" si="323"/>
        <v>0</v>
      </c>
      <c r="CL362" s="2">
        <f t="shared" si="323"/>
        <v>0</v>
      </c>
      <c r="CM362" s="2">
        <f t="shared" si="323"/>
        <v>0</v>
      </c>
      <c r="CN362" s="2">
        <f t="shared" si="323"/>
        <v>0</v>
      </c>
      <c r="CO362" s="2">
        <f t="shared" si="323"/>
        <v>0</v>
      </c>
      <c r="CP362" s="2">
        <f t="shared" si="323"/>
        <v>0</v>
      </c>
      <c r="CQ362" s="2">
        <f t="shared" si="323"/>
        <v>0</v>
      </c>
      <c r="CR362" s="2">
        <f t="shared" si="323"/>
        <v>0</v>
      </c>
      <c r="CS362" s="2">
        <f t="shared" si="323"/>
        <v>0</v>
      </c>
      <c r="CT362" s="2">
        <f t="shared" si="323"/>
        <v>0</v>
      </c>
      <c r="CU362" s="2">
        <f t="shared" si="323"/>
        <v>0</v>
      </c>
      <c r="CV362" s="2">
        <f t="shared" si="323"/>
        <v>0</v>
      </c>
      <c r="CW362" s="2">
        <f t="shared" si="323"/>
        <v>0</v>
      </c>
      <c r="CX362" s="2">
        <f t="shared" si="323"/>
        <v>0</v>
      </c>
      <c r="CY362" s="2">
        <f t="shared" si="323"/>
        <v>0</v>
      </c>
      <c r="CZ362" s="2">
        <f t="shared" si="323"/>
        <v>0</v>
      </c>
      <c r="DA362" s="2">
        <f t="shared" si="323"/>
        <v>0</v>
      </c>
      <c r="DB362" s="2">
        <f t="shared" si="323"/>
        <v>0</v>
      </c>
      <c r="DC362" s="2">
        <f t="shared" si="323"/>
        <v>0</v>
      </c>
      <c r="DD362" s="2">
        <f t="shared" si="323"/>
        <v>0</v>
      </c>
      <c r="DE362" s="2">
        <f t="shared" si="323"/>
        <v>0</v>
      </c>
      <c r="DF362" s="2">
        <f t="shared" si="323"/>
        <v>0</v>
      </c>
      <c r="DG362" s="3">
        <f t="shared" ref="DG362:EL362" si="324">DG369</f>
        <v>0</v>
      </c>
      <c r="DH362" s="3">
        <f t="shared" si="324"/>
        <v>0</v>
      </c>
      <c r="DI362" s="3">
        <f t="shared" si="324"/>
        <v>0</v>
      </c>
      <c r="DJ362" s="3">
        <f t="shared" si="324"/>
        <v>0</v>
      </c>
      <c r="DK362" s="3">
        <f t="shared" si="324"/>
        <v>0</v>
      </c>
      <c r="DL362" s="3">
        <f t="shared" si="324"/>
        <v>0</v>
      </c>
      <c r="DM362" s="3">
        <f t="shared" si="324"/>
        <v>0</v>
      </c>
      <c r="DN362" s="3">
        <f t="shared" si="324"/>
        <v>0</v>
      </c>
      <c r="DO362" s="3">
        <f t="shared" si="324"/>
        <v>0</v>
      </c>
      <c r="DP362" s="3">
        <f t="shared" si="324"/>
        <v>0</v>
      </c>
      <c r="DQ362" s="3">
        <f t="shared" si="324"/>
        <v>0</v>
      </c>
      <c r="DR362" s="3">
        <f t="shared" si="324"/>
        <v>0</v>
      </c>
      <c r="DS362" s="3">
        <f t="shared" si="324"/>
        <v>0</v>
      </c>
      <c r="DT362" s="3">
        <f t="shared" si="324"/>
        <v>0</v>
      </c>
      <c r="DU362" s="3">
        <f t="shared" si="324"/>
        <v>0</v>
      </c>
      <c r="DV362" s="3">
        <f t="shared" si="324"/>
        <v>0</v>
      </c>
      <c r="DW362" s="3">
        <f t="shared" si="324"/>
        <v>0</v>
      </c>
      <c r="DX362" s="3">
        <f t="shared" si="324"/>
        <v>0</v>
      </c>
      <c r="DY362" s="3">
        <f t="shared" si="324"/>
        <v>0</v>
      </c>
      <c r="DZ362" s="3">
        <f t="shared" si="324"/>
        <v>0</v>
      </c>
      <c r="EA362" s="3">
        <f t="shared" si="324"/>
        <v>0</v>
      </c>
      <c r="EB362" s="3">
        <f t="shared" si="324"/>
        <v>0</v>
      </c>
      <c r="EC362" s="3">
        <f t="shared" si="324"/>
        <v>0</v>
      </c>
      <c r="ED362" s="3">
        <f t="shared" si="324"/>
        <v>0</v>
      </c>
      <c r="EE362" s="3">
        <f t="shared" si="324"/>
        <v>0</v>
      </c>
      <c r="EF362" s="3">
        <f t="shared" si="324"/>
        <v>0</v>
      </c>
      <c r="EG362" s="3">
        <f t="shared" si="324"/>
        <v>0</v>
      </c>
      <c r="EH362" s="3">
        <f t="shared" si="324"/>
        <v>0</v>
      </c>
      <c r="EI362" s="3">
        <f t="shared" si="324"/>
        <v>0</v>
      </c>
      <c r="EJ362" s="3">
        <f t="shared" si="324"/>
        <v>0</v>
      </c>
      <c r="EK362" s="3">
        <f t="shared" si="324"/>
        <v>0</v>
      </c>
      <c r="EL362" s="3">
        <f t="shared" si="324"/>
        <v>0</v>
      </c>
      <c r="EM362" s="3">
        <f t="shared" ref="EM362:FR362" si="325">EM369</f>
        <v>0</v>
      </c>
      <c r="EN362" s="3">
        <f t="shared" si="325"/>
        <v>0</v>
      </c>
      <c r="EO362" s="3">
        <f t="shared" si="325"/>
        <v>0</v>
      </c>
      <c r="EP362" s="3">
        <f t="shared" si="325"/>
        <v>0</v>
      </c>
      <c r="EQ362" s="3">
        <f t="shared" si="325"/>
        <v>0</v>
      </c>
      <c r="ER362" s="3">
        <f t="shared" si="325"/>
        <v>0</v>
      </c>
      <c r="ES362" s="3">
        <f t="shared" si="325"/>
        <v>0</v>
      </c>
      <c r="ET362" s="3">
        <f t="shared" si="325"/>
        <v>0</v>
      </c>
      <c r="EU362" s="3">
        <f t="shared" si="325"/>
        <v>0</v>
      </c>
      <c r="EV362" s="3">
        <f t="shared" si="325"/>
        <v>0</v>
      </c>
      <c r="EW362" s="3">
        <f t="shared" si="325"/>
        <v>0</v>
      </c>
      <c r="EX362" s="3">
        <f t="shared" si="325"/>
        <v>0</v>
      </c>
      <c r="EY362" s="3">
        <f t="shared" si="325"/>
        <v>0</v>
      </c>
      <c r="EZ362" s="3">
        <f t="shared" si="325"/>
        <v>0</v>
      </c>
      <c r="FA362" s="3">
        <f t="shared" si="325"/>
        <v>0</v>
      </c>
      <c r="FB362" s="3">
        <f t="shared" si="325"/>
        <v>0</v>
      </c>
      <c r="FC362" s="3">
        <f t="shared" si="325"/>
        <v>0</v>
      </c>
      <c r="FD362" s="3">
        <f t="shared" si="325"/>
        <v>0</v>
      </c>
      <c r="FE362" s="3">
        <f t="shared" si="325"/>
        <v>0</v>
      </c>
      <c r="FF362" s="3">
        <f t="shared" si="325"/>
        <v>0</v>
      </c>
      <c r="FG362" s="3">
        <f t="shared" si="325"/>
        <v>0</v>
      </c>
      <c r="FH362" s="3">
        <f t="shared" si="325"/>
        <v>0</v>
      </c>
      <c r="FI362" s="3">
        <f t="shared" si="325"/>
        <v>0</v>
      </c>
      <c r="FJ362" s="3">
        <f t="shared" si="325"/>
        <v>0</v>
      </c>
      <c r="FK362" s="3">
        <f t="shared" si="325"/>
        <v>0</v>
      </c>
      <c r="FL362" s="3">
        <f t="shared" si="325"/>
        <v>0</v>
      </c>
      <c r="FM362" s="3">
        <f t="shared" si="325"/>
        <v>0</v>
      </c>
      <c r="FN362" s="3">
        <f t="shared" si="325"/>
        <v>0</v>
      </c>
      <c r="FO362" s="3">
        <f t="shared" si="325"/>
        <v>0</v>
      </c>
      <c r="FP362" s="3">
        <f t="shared" si="325"/>
        <v>0</v>
      </c>
      <c r="FQ362" s="3">
        <f t="shared" si="325"/>
        <v>0</v>
      </c>
      <c r="FR362" s="3">
        <f t="shared" si="325"/>
        <v>0</v>
      </c>
      <c r="FS362" s="3">
        <f t="shared" ref="FS362:GX362" si="326">FS369</f>
        <v>0</v>
      </c>
      <c r="FT362" s="3">
        <f t="shared" si="326"/>
        <v>0</v>
      </c>
      <c r="FU362" s="3">
        <f t="shared" si="326"/>
        <v>0</v>
      </c>
      <c r="FV362" s="3">
        <f t="shared" si="326"/>
        <v>0</v>
      </c>
      <c r="FW362" s="3">
        <f t="shared" si="326"/>
        <v>0</v>
      </c>
      <c r="FX362" s="3">
        <f t="shared" si="326"/>
        <v>0</v>
      </c>
      <c r="FY362" s="3">
        <f t="shared" si="326"/>
        <v>0</v>
      </c>
      <c r="FZ362" s="3">
        <f t="shared" si="326"/>
        <v>0</v>
      </c>
      <c r="GA362" s="3">
        <f t="shared" si="326"/>
        <v>0</v>
      </c>
      <c r="GB362" s="3">
        <f t="shared" si="326"/>
        <v>0</v>
      </c>
      <c r="GC362" s="3">
        <f t="shared" si="326"/>
        <v>0</v>
      </c>
      <c r="GD362" s="3">
        <f t="shared" si="326"/>
        <v>0</v>
      </c>
      <c r="GE362" s="3">
        <f t="shared" si="326"/>
        <v>0</v>
      </c>
      <c r="GF362" s="3">
        <f t="shared" si="326"/>
        <v>0</v>
      </c>
      <c r="GG362" s="3">
        <f t="shared" si="326"/>
        <v>0</v>
      </c>
      <c r="GH362" s="3">
        <f t="shared" si="326"/>
        <v>0</v>
      </c>
      <c r="GI362" s="3">
        <f t="shared" si="326"/>
        <v>0</v>
      </c>
      <c r="GJ362" s="3">
        <f t="shared" si="326"/>
        <v>0</v>
      </c>
      <c r="GK362" s="3">
        <f t="shared" si="326"/>
        <v>0</v>
      </c>
      <c r="GL362" s="3">
        <f t="shared" si="326"/>
        <v>0</v>
      </c>
      <c r="GM362" s="3">
        <f t="shared" si="326"/>
        <v>0</v>
      </c>
      <c r="GN362" s="3">
        <f t="shared" si="326"/>
        <v>0</v>
      </c>
      <c r="GO362" s="3">
        <f t="shared" si="326"/>
        <v>0</v>
      </c>
      <c r="GP362" s="3">
        <f t="shared" si="326"/>
        <v>0</v>
      </c>
      <c r="GQ362" s="3">
        <f t="shared" si="326"/>
        <v>0</v>
      </c>
      <c r="GR362" s="3">
        <f t="shared" si="326"/>
        <v>0</v>
      </c>
      <c r="GS362" s="3">
        <f t="shared" si="326"/>
        <v>0</v>
      </c>
      <c r="GT362" s="3">
        <f t="shared" si="326"/>
        <v>0</v>
      </c>
      <c r="GU362" s="3">
        <f t="shared" si="326"/>
        <v>0</v>
      </c>
      <c r="GV362" s="3">
        <f t="shared" si="326"/>
        <v>0</v>
      </c>
      <c r="GW362" s="3">
        <f t="shared" si="326"/>
        <v>0</v>
      </c>
      <c r="GX362" s="3">
        <f t="shared" si="326"/>
        <v>0</v>
      </c>
    </row>
    <row r="364" spans="1:245" x14ac:dyDescent="0.2">
      <c r="A364">
        <v>17</v>
      </c>
      <c r="B364">
        <v>1</v>
      </c>
      <c r="E364" t="s">
        <v>438</v>
      </c>
      <c r="F364" t="s">
        <v>180</v>
      </c>
      <c r="G364" t="s">
        <v>439</v>
      </c>
      <c r="H364" t="s">
        <v>78</v>
      </c>
      <c r="I364">
        <v>1</v>
      </c>
      <c r="J364">
        <v>0</v>
      </c>
      <c r="K364">
        <v>1</v>
      </c>
      <c r="O364">
        <f>ROUND(CP364,2)</f>
        <v>869.02</v>
      </c>
      <c r="P364">
        <f>ROUND((ROUND((AC364*AW364*I364),2)*BC364),2)</f>
        <v>869.02</v>
      </c>
      <c r="Q364">
        <f>(ROUND((ROUND(((ET364)*AV364*I364),2)*BB364),2)+ROUND((ROUND(((AE364-(EU364))*AV364*I364),2)*BS364),2))</f>
        <v>0</v>
      </c>
      <c r="R364">
        <f>ROUND((ROUND((AE364*AV364*I364),2)*BS364),2)</f>
        <v>0</v>
      </c>
      <c r="S364">
        <f>ROUND((ROUND((AF364*AV364*I364),2)*BA364),2)</f>
        <v>0</v>
      </c>
      <c r="T364">
        <f>ROUND(CU364*I364,2)</f>
        <v>0</v>
      </c>
      <c r="U364">
        <f>CV364*I364</f>
        <v>0</v>
      </c>
      <c r="V364">
        <f>CW364*I364</f>
        <v>0</v>
      </c>
      <c r="W364">
        <f>ROUND(CX364*I364,2)</f>
        <v>0</v>
      </c>
      <c r="X364">
        <f t="shared" ref="X364:Y367" si="327">ROUND(CY364,2)</f>
        <v>0</v>
      </c>
      <c r="Y364">
        <f t="shared" si="327"/>
        <v>0</v>
      </c>
      <c r="AA364">
        <v>109209517</v>
      </c>
      <c r="AB364">
        <f>ROUND((AC364+AD364+AF364),6)</f>
        <v>169.07</v>
      </c>
      <c r="AC364">
        <f>ROUND((ES364),6)</f>
        <v>169.07</v>
      </c>
      <c r="AD364">
        <f>ROUND((((ET364)-(EU364))+AE364),6)</f>
        <v>0</v>
      </c>
      <c r="AE364">
        <f t="shared" ref="AE364:AF367" si="328">ROUND((EU364),6)</f>
        <v>0</v>
      </c>
      <c r="AF364">
        <f t="shared" si="328"/>
        <v>0</v>
      </c>
      <c r="AG364">
        <f>ROUND((AP364),6)</f>
        <v>0</v>
      </c>
      <c r="AH364">
        <f t="shared" ref="AH364:AI367" si="329">(EW364)</f>
        <v>0</v>
      </c>
      <c r="AI364">
        <f t="shared" si="329"/>
        <v>0</v>
      </c>
      <c r="AJ364">
        <f>(AS364)</f>
        <v>0</v>
      </c>
      <c r="AK364">
        <v>169.07</v>
      </c>
      <c r="AL364">
        <v>169.07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5.14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3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869.02</v>
      </c>
      <c r="CQ364">
        <f>ROUND((ROUND((AC364*AW364*1),2)*BC364),2)</f>
        <v>869.02</v>
      </c>
      <c r="CR364">
        <f>(ROUND((ROUND(((ET364)*AV364*1),2)*BB364),2)+ROUND((ROUND(((AE364-(EU364))*AV364*1),2)*BS364),2))</f>
        <v>0</v>
      </c>
      <c r="CS364">
        <f>ROUND((ROUND((AE364*AV364*1),2)*BS364),2)</f>
        <v>0</v>
      </c>
      <c r="CT364">
        <f>ROUND((ROUND((AF364*AV364*1),2)*BA364),2)</f>
        <v>0</v>
      </c>
      <c r="CU364">
        <f>AG364</f>
        <v>0</v>
      </c>
      <c r="CV364">
        <f>(AH364*AV364)</f>
        <v>0</v>
      </c>
      <c r="CW364">
        <f t="shared" ref="CW364:CX367" si="330">AI364</f>
        <v>0</v>
      </c>
      <c r="CX364">
        <f t="shared" si="330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78</v>
      </c>
      <c r="DW364" t="s">
        <v>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94153410</v>
      </c>
      <c r="EF364">
        <v>202</v>
      </c>
      <c r="EG364" t="s">
        <v>183</v>
      </c>
      <c r="EH364">
        <v>0</v>
      </c>
      <c r="EI364" t="s">
        <v>3</v>
      </c>
      <c r="EJ364">
        <v>1</v>
      </c>
      <c r="EK364">
        <v>400002</v>
      </c>
      <c r="EL364" t="s">
        <v>184</v>
      </c>
      <c r="EM364" t="s">
        <v>183</v>
      </c>
      <c r="EO364" t="s">
        <v>3</v>
      </c>
      <c r="EQ364">
        <v>131072</v>
      </c>
      <c r="ER364">
        <v>197.06</v>
      </c>
      <c r="ES364">
        <v>169.07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1</v>
      </c>
      <c r="FD364">
        <v>18</v>
      </c>
      <c r="FF364">
        <v>1000.45</v>
      </c>
      <c r="FQ364">
        <v>0</v>
      </c>
      <c r="FR364">
        <f>ROUND(IF(AND(BH364=3,BI364=3),P364,0),2)</f>
        <v>869.02</v>
      </c>
      <c r="FS364">
        <v>0</v>
      </c>
      <c r="FX364">
        <v>0</v>
      </c>
      <c r="FY364">
        <v>0</v>
      </c>
      <c r="GA364" t="s">
        <v>440</v>
      </c>
      <c r="GD364">
        <v>0</v>
      </c>
      <c r="GF364">
        <v>-1828539272</v>
      </c>
      <c r="GG364">
        <v>2</v>
      </c>
      <c r="GH364">
        <v>3</v>
      </c>
      <c r="GI364">
        <v>5</v>
      </c>
      <c r="GJ364">
        <v>0</v>
      </c>
      <c r="GK364">
        <f>ROUND(R364*(R12)/100,2)</f>
        <v>0</v>
      </c>
      <c r="GL364">
        <f>ROUND(IF(AND(BH364=3,BI364=3,FS364&lt;&gt;0),P364,0),2)</f>
        <v>0</v>
      </c>
      <c r="GM364">
        <f>ROUND(O364+X364+Y364+GK364,2)+GX364</f>
        <v>869.02</v>
      </c>
      <c r="GN364">
        <f>IF(OR(BI364=0,BI364=1),ROUND(O364+X364+Y364+GK364,2),0)</f>
        <v>0</v>
      </c>
      <c r="GO364">
        <f>IF(BI364=2,ROUND(O364+X364+Y364+GK364,2),0)</f>
        <v>0</v>
      </c>
      <c r="GP364">
        <f>IF(BI364=4,ROUND(O364+X364+Y364+GK364,2)+GX364,0)</f>
        <v>0</v>
      </c>
      <c r="GR364">
        <v>1</v>
      </c>
      <c r="GS364">
        <v>1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31</v>
      </c>
      <c r="HF364" t="s">
        <v>421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441</v>
      </c>
      <c r="F365" t="s">
        <v>180</v>
      </c>
      <c r="G365" t="s">
        <v>442</v>
      </c>
      <c r="H365" t="s">
        <v>78</v>
      </c>
      <c r="I365">
        <v>1</v>
      </c>
      <c r="J365">
        <v>0</v>
      </c>
      <c r="K365">
        <v>1</v>
      </c>
      <c r="O365">
        <f>ROUND(CP365,2)</f>
        <v>781.74</v>
      </c>
      <c r="P365">
        <f>ROUND((ROUND((AC365*AW365*I365),2)*BC365),2)</f>
        <v>781.74</v>
      </c>
      <c r="Q365">
        <f>(ROUND((ROUND(((ET365)*AV365*I365),2)*BB365),2)+ROUND((ROUND(((AE365-(EU365))*AV365*I365),2)*BS365),2))</f>
        <v>0</v>
      </c>
      <c r="R365">
        <f>ROUND((ROUND((AE365*AV365*I365),2)*BS365),2)</f>
        <v>0</v>
      </c>
      <c r="S365">
        <f>ROUND((ROUND((AF365*AV365*I365),2)*BA365),2)</f>
        <v>0</v>
      </c>
      <c r="T365">
        <f>ROUND(CU365*I365,2)</f>
        <v>0</v>
      </c>
      <c r="U365">
        <f>CV365*I365</f>
        <v>0</v>
      </c>
      <c r="V365">
        <f>CW365*I365</f>
        <v>0</v>
      </c>
      <c r="W365">
        <f>ROUND(CX365*I365,2)</f>
        <v>0</v>
      </c>
      <c r="X365">
        <f t="shared" si="327"/>
        <v>0</v>
      </c>
      <c r="Y365">
        <f t="shared" si="327"/>
        <v>0</v>
      </c>
      <c r="AA365">
        <v>109209517</v>
      </c>
      <c r="AB365">
        <f>ROUND((AC365+AD365+AF365),6)</f>
        <v>152.09</v>
      </c>
      <c r="AC365">
        <f>ROUND((ES365),6)</f>
        <v>152.09</v>
      </c>
      <c r="AD365">
        <f>ROUND((((ET365)-(EU365))+AE365),6)</f>
        <v>0</v>
      </c>
      <c r="AE365">
        <f t="shared" si="328"/>
        <v>0</v>
      </c>
      <c r="AF365">
        <f t="shared" si="328"/>
        <v>0</v>
      </c>
      <c r="AG365">
        <f>ROUND((AP365),6)</f>
        <v>0</v>
      </c>
      <c r="AH365">
        <f t="shared" si="329"/>
        <v>0</v>
      </c>
      <c r="AI365">
        <f t="shared" si="329"/>
        <v>0</v>
      </c>
      <c r="AJ365">
        <f>(AS365)</f>
        <v>0</v>
      </c>
      <c r="AK365">
        <v>152.09</v>
      </c>
      <c r="AL365">
        <v>152.09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5.14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781.74</v>
      </c>
      <c r="CQ365">
        <f>ROUND((ROUND((AC365*AW365*1),2)*BC365),2)</f>
        <v>781.74</v>
      </c>
      <c r="CR365">
        <f>(ROUND((ROUND(((ET365)*AV365*1),2)*BB365),2)+ROUND((ROUND(((AE365-(EU365))*AV365*1),2)*BS365),2))</f>
        <v>0</v>
      </c>
      <c r="CS365">
        <f>ROUND((ROUND((AE365*AV365*1),2)*BS365),2)</f>
        <v>0</v>
      </c>
      <c r="CT365">
        <f>ROUND((ROUND((AF365*AV365*1),2)*BA365),2)</f>
        <v>0</v>
      </c>
      <c r="CU365">
        <f>AG365</f>
        <v>0</v>
      </c>
      <c r="CV365">
        <f>(AH365*AV365)</f>
        <v>0</v>
      </c>
      <c r="CW365">
        <f t="shared" si="330"/>
        <v>0</v>
      </c>
      <c r="CX365">
        <f t="shared" si="330"/>
        <v>0</v>
      </c>
      <c r="CY365">
        <f>S365*(BZ365/100)</f>
        <v>0</v>
      </c>
      <c r="CZ365">
        <f>S365*(CA365/100)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78</v>
      </c>
      <c r="DW365" t="s">
        <v>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94153410</v>
      </c>
      <c r="EF365">
        <v>202</v>
      </c>
      <c r="EG365" t="s">
        <v>183</v>
      </c>
      <c r="EH365">
        <v>0</v>
      </c>
      <c r="EI365" t="s">
        <v>3</v>
      </c>
      <c r="EJ365">
        <v>1</v>
      </c>
      <c r="EK365">
        <v>400002</v>
      </c>
      <c r="EL365" t="s">
        <v>184</v>
      </c>
      <c r="EM365" t="s">
        <v>183</v>
      </c>
      <c r="EO365" t="s">
        <v>3</v>
      </c>
      <c r="EQ365">
        <v>131072</v>
      </c>
      <c r="ER365">
        <v>177.26999999999998</v>
      </c>
      <c r="ES365">
        <v>152.09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900</v>
      </c>
      <c r="FQ365">
        <v>0</v>
      </c>
      <c r="FR365">
        <f>ROUND(IF(AND(BH365=3,BI365=3),P365,0),2)</f>
        <v>781.74</v>
      </c>
      <c r="FS365">
        <v>0</v>
      </c>
      <c r="FX365">
        <v>0</v>
      </c>
      <c r="FY365">
        <v>0</v>
      </c>
      <c r="GA365" t="s">
        <v>443</v>
      </c>
      <c r="GD365">
        <v>0</v>
      </c>
      <c r="GF365">
        <v>494511637</v>
      </c>
      <c r="GG365">
        <v>2</v>
      </c>
      <c r="GH365">
        <v>3</v>
      </c>
      <c r="GI365">
        <v>5</v>
      </c>
      <c r="GJ365">
        <v>0</v>
      </c>
      <c r="GK365">
        <f>ROUND(R365*(R12)/100,2)</f>
        <v>0</v>
      </c>
      <c r="GL365">
        <f>ROUND(IF(AND(BH365=3,BI365=3,FS365&lt;&gt;0),P365,0),2)</f>
        <v>0</v>
      </c>
      <c r="GM365">
        <f>ROUND(O365+X365+Y365+GK365,2)+GX365</f>
        <v>781.74</v>
      </c>
      <c r="GN365">
        <f>IF(OR(BI365=0,BI365=1),ROUND(O365+X365+Y365+GK365,2),0)</f>
        <v>0</v>
      </c>
      <c r="GO365">
        <f>IF(BI365=2,ROUND(O365+X365+Y365+GK365,2),0)</f>
        <v>0</v>
      </c>
      <c r="GP365">
        <f>IF(BI365=4,ROUND(O365+X365+Y365+GK365,2)+GX365,0)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31</v>
      </c>
      <c r="HF365" t="s">
        <v>421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444</v>
      </c>
      <c r="F366" t="s">
        <v>180</v>
      </c>
      <c r="G366" t="s">
        <v>445</v>
      </c>
      <c r="H366" t="s">
        <v>78</v>
      </c>
      <c r="I366">
        <v>1</v>
      </c>
      <c r="J366">
        <v>0</v>
      </c>
      <c r="K366">
        <v>1</v>
      </c>
      <c r="O366">
        <f>ROUND(CP366,2)</f>
        <v>2084.73</v>
      </c>
      <c r="P366">
        <f>ROUND((ROUND((AC366*AW366*I366),2)*BC366),2)</f>
        <v>2084.73</v>
      </c>
      <c r="Q366">
        <f>(ROUND((ROUND(((ET366)*AV366*I366),2)*BB366),2)+ROUND((ROUND(((AE366-(EU366))*AV366*I366),2)*BS366),2))</f>
        <v>0</v>
      </c>
      <c r="R366">
        <f>ROUND((ROUND((AE366*AV366*I366),2)*BS366),2)</f>
        <v>0</v>
      </c>
      <c r="S366">
        <f>ROUND((ROUND((AF366*AV366*I366),2)*BA366),2)</f>
        <v>0</v>
      </c>
      <c r="T366">
        <f>ROUND(CU366*I366,2)</f>
        <v>0</v>
      </c>
      <c r="U366">
        <f>CV366*I366</f>
        <v>0</v>
      </c>
      <c r="V366">
        <f>CW366*I366</f>
        <v>0</v>
      </c>
      <c r="W366">
        <f>ROUND(CX366*I366,2)</f>
        <v>0</v>
      </c>
      <c r="X366">
        <f t="shared" si="327"/>
        <v>0</v>
      </c>
      <c r="Y366">
        <f t="shared" si="327"/>
        <v>0</v>
      </c>
      <c r="AA366">
        <v>109209517</v>
      </c>
      <c r="AB366">
        <f>ROUND((AC366+AD366+AF366),6)</f>
        <v>405.59</v>
      </c>
      <c r="AC366">
        <f>ROUND((ES366),6)</f>
        <v>405.59</v>
      </c>
      <c r="AD366">
        <f>ROUND((((ET366)-(EU366))+AE366),6)</f>
        <v>0</v>
      </c>
      <c r="AE366">
        <f t="shared" si="328"/>
        <v>0</v>
      </c>
      <c r="AF366">
        <f t="shared" si="328"/>
        <v>0</v>
      </c>
      <c r="AG366">
        <f>ROUND((AP366),6)</f>
        <v>0</v>
      </c>
      <c r="AH366">
        <f t="shared" si="329"/>
        <v>0</v>
      </c>
      <c r="AI366">
        <f t="shared" si="329"/>
        <v>0</v>
      </c>
      <c r="AJ366">
        <f>(AS366)</f>
        <v>0</v>
      </c>
      <c r="AK366">
        <v>405.59000000000003</v>
      </c>
      <c r="AL366">
        <v>405.59000000000003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3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(P366+Q366+S366)</f>
        <v>2084.73</v>
      </c>
      <c r="CQ366">
        <f>ROUND((ROUND((AC366*AW366*1),2)*BC366),2)</f>
        <v>2084.73</v>
      </c>
      <c r="CR366">
        <f>(ROUND((ROUND(((ET366)*AV366*1),2)*BB366),2)+ROUND((ROUND(((AE366-(EU366))*AV366*1),2)*BS366),2))</f>
        <v>0</v>
      </c>
      <c r="CS366">
        <f>ROUND((ROUND((AE366*AV366*1),2)*BS366),2)</f>
        <v>0</v>
      </c>
      <c r="CT366">
        <f>ROUND((ROUND((AF366*AV366*1),2)*BA366),2)</f>
        <v>0</v>
      </c>
      <c r="CU366">
        <f>AG366</f>
        <v>0</v>
      </c>
      <c r="CV366">
        <f>(AH366*AV366)</f>
        <v>0</v>
      </c>
      <c r="CW366">
        <f t="shared" si="330"/>
        <v>0</v>
      </c>
      <c r="CX366">
        <f t="shared" si="330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1010</v>
      </c>
      <c r="DV366" t="s">
        <v>78</v>
      </c>
      <c r="DW366" t="s">
        <v>78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183</v>
      </c>
      <c r="EH366">
        <v>0</v>
      </c>
      <c r="EI366" t="s">
        <v>3</v>
      </c>
      <c r="EJ366">
        <v>1</v>
      </c>
      <c r="EK366">
        <v>400002</v>
      </c>
      <c r="EL366" t="s">
        <v>184</v>
      </c>
      <c r="EM366" t="s">
        <v>183</v>
      </c>
      <c r="EO366" t="s">
        <v>3</v>
      </c>
      <c r="EQ366">
        <v>131072</v>
      </c>
      <c r="ER366">
        <v>472.73</v>
      </c>
      <c r="ES366">
        <v>405.59000000000003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2400</v>
      </c>
      <c r="FQ366">
        <v>0</v>
      </c>
      <c r="FR366">
        <f>ROUND(IF(AND(BH366=3,BI366=3),P366,0),2)</f>
        <v>2084.73</v>
      </c>
      <c r="FS366">
        <v>0</v>
      </c>
      <c r="FX366">
        <v>0</v>
      </c>
      <c r="FY366">
        <v>0</v>
      </c>
      <c r="GA366" t="s">
        <v>446</v>
      </c>
      <c r="GD366">
        <v>0</v>
      </c>
      <c r="GF366">
        <v>-680531636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>ROUND(IF(AND(BH366=3,BI366=3,FS366&lt;&gt;0),P366,0),2)</f>
        <v>0</v>
      </c>
      <c r="GM366">
        <f>ROUND(O366+X366+Y366+GK366,2)+GX366</f>
        <v>2084.73</v>
      </c>
      <c r="GN366">
        <f>IF(OR(BI366=0,BI366=1),ROUND(O366+X366+Y366+GK366,2),0)</f>
        <v>0</v>
      </c>
      <c r="GO366">
        <f>IF(BI366=2,ROUND(O366+X366+Y366+GK366,2),0)</f>
        <v>0</v>
      </c>
      <c r="GP366">
        <f>IF(BI366=4,ROUND(O366+X366+Y366+GK366,2)+GX366,0)</f>
        <v>0</v>
      </c>
      <c r="GR366">
        <v>1</v>
      </c>
      <c r="GS366">
        <v>1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31</v>
      </c>
      <c r="HF366" t="s">
        <v>421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447</v>
      </c>
      <c r="F367" t="s">
        <v>180</v>
      </c>
      <c r="G367" t="s">
        <v>448</v>
      </c>
      <c r="H367" t="s">
        <v>419</v>
      </c>
      <c r="I367">
        <v>1</v>
      </c>
      <c r="J367">
        <v>0</v>
      </c>
      <c r="K367">
        <v>1</v>
      </c>
      <c r="O367">
        <f>ROUND(CP367,2)</f>
        <v>3300.75</v>
      </c>
      <c r="P367">
        <f>ROUND((ROUND((AC367*AW367*I367),2)*BC367),2)</f>
        <v>3300.75</v>
      </c>
      <c r="Q367">
        <f>(ROUND((ROUND(((ET367)*AV367*I367),2)*BB367),2)+ROUND((ROUND(((AE367-(EU367))*AV367*I367),2)*BS367),2))</f>
        <v>0</v>
      </c>
      <c r="R367">
        <f>ROUND((ROUND((AE367*AV367*I367),2)*BS367),2)</f>
        <v>0</v>
      </c>
      <c r="S367">
        <f>ROUND((ROUND((AF367*AV367*I367),2)*BA367),2)</f>
        <v>0</v>
      </c>
      <c r="T367">
        <f>ROUND(CU367*I367,2)</f>
        <v>0</v>
      </c>
      <c r="U367">
        <f>CV367*I367</f>
        <v>0</v>
      </c>
      <c r="V367">
        <f>CW367*I367</f>
        <v>0</v>
      </c>
      <c r="W367">
        <f>ROUND(CX367*I367,2)</f>
        <v>0</v>
      </c>
      <c r="X367">
        <f t="shared" si="327"/>
        <v>0</v>
      </c>
      <c r="Y367">
        <f t="shared" si="327"/>
        <v>0</v>
      </c>
      <c r="AA367">
        <v>109209517</v>
      </c>
      <c r="AB367">
        <f>ROUND((AC367+AD367+AF367),6)</f>
        <v>642.16999999999996</v>
      </c>
      <c r="AC367">
        <f>ROUND((ES367),6)</f>
        <v>642.16999999999996</v>
      </c>
      <c r="AD367">
        <f>ROUND((((ET367)-(EU367))+AE367),6)</f>
        <v>0</v>
      </c>
      <c r="AE367">
        <f t="shared" si="328"/>
        <v>0</v>
      </c>
      <c r="AF367">
        <f t="shared" si="328"/>
        <v>0</v>
      </c>
      <c r="AG367">
        <f>ROUND((AP367),6)</f>
        <v>0</v>
      </c>
      <c r="AH367">
        <f t="shared" si="329"/>
        <v>0</v>
      </c>
      <c r="AI367">
        <f t="shared" si="329"/>
        <v>0</v>
      </c>
      <c r="AJ367">
        <f>(AS367)</f>
        <v>0</v>
      </c>
      <c r="AK367">
        <v>642.17000000000007</v>
      </c>
      <c r="AL367">
        <v>642.17000000000007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400002</v>
      </c>
      <c r="BN367">
        <v>0</v>
      </c>
      <c r="BO367" t="s">
        <v>3</v>
      </c>
      <c r="BP367">
        <v>0</v>
      </c>
      <c r="BQ367">
        <v>202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3300.75</v>
      </c>
      <c r="CQ367">
        <f>ROUND((ROUND((AC367*AW367*1),2)*BC367),2)</f>
        <v>3300.75</v>
      </c>
      <c r="CR367">
        <f>(ROUND((ROUND(((ET367)*AV367*1),2)*BB367),2)+ROUND((ROUND(((AE367-(EU367))*AV367*1),2)*BS367),2))</f>
        <v>0</v>
      </c>
      <c r="CS367">
        <f>ROUND((ROUND((AE367*AV367*1),2)*BS367),2)</f>
        <v>0</v>
      </c>
      <c r="CT367">
        <f>ROUND((ROUND((AF367*AV367*1),2)*BA367),2)</f>
        <v>0</v>
      </c>
      <c r="CU367">
        <f>AG367</f>
        <v>0</v>
      </c>
      <c r="CV367">
        <f>(AH367*AV367)</f>
        <v>0</v>
      </c>
      <c r="CW367">
        <f t="shared" si="330"/>
        <v>0</v>
      </c>
      <c r="CX367">
        <f t="shared" si="33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419</v>
      </c>
      <c r="DW367" t="s">
        <v>419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94153410</v>
      </c>
      <c r="EF367">
        <v>202</v>
      </c>
      <c r="EG367" t="s">
        <v>183</v>
      </c>
      <c r="EH367">
        <v>0</v>
      </c>
      <c r="EI367" t="s">
        <v>3</v>
      </c>
      <c r="EJ367">
        <v>1</v>
      </c>
      <c r="EK367">
        <v>400002</v>
      </c>
      <c r="EL367" t="s">
        <v>184</v>
      </c>
      <c r="EM367" t="s">
        <v>183</v>
      </c>
      <c r="EO367" t="s">
        <v>3</v>
      </c>
      <c r="EQ367">
        <v>131072</v>
      </c>
      <c r="ER367">
        <v>748.49</v>
      </c>
      <c r="ES367">
        <v>642.17000000000007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3800</v>
      </c>
      <c r="FQ367">
        <v>0</v>
      </c>
      <c r="FR367">
        <f>ROUND(IF(AND(BH367=3,BI367=3),P367,0),2)</f>
        <v>3300.75</v>
      </c>
      <c r="FS367">
        <v>0</v>
      </c>
      <c r="FX367">
        <v>0</v>
      </c>
      <c r="FY367">
        <v>0</v>
      </c>
      <c r="GA367" t="s">
        <v>449</v>
      </c>
      <c r="GD367">
        <v>0</v>
      </c>
      <c r="GF367">
        <v>-1795961392</v>
      </c>
      <c r="GG367">
        <v>2</v>
      </c>
      <c r="GH367">
        <v>3</v>
      </c>
      <c r="GI367">
        <v>5</v>
      </c>
      <c r="GJ367">
        <v>0</v>
      </c>
      <c r="GK367">
        <f>ROUND(R367*(R12)/100,2)</f>
        <v>0</v>
      </c>
      <c r="GL367">
        <f>ROUND(IF(AND(BH367=3,BI367=3,FS367&lt;&gt;0),P367,0),2)</f>
        <v>0</v>
      </c>
      <c r="GM367">
        <f>ROUND(O367+X367+Y367+GK367,2)+GX367</f>
        <v>3300.75</v>
      </c>
      <c r="GN367">
        <f>IF(OR(BI367=0,BI367=1),ROUND(O367+X367+Y367+GK367,2),0)</f>
        <v>0</v>
      </c>
      <c r="GO367">
        <f>IF(BI367=2,ROUND(O367+X367+Y367+GK367,2),0)</f>
        <v>0</v>
      </c>
      <c r="GP367">
        <f>IF(BI367=4,ROUND(O367+X367+Y367+GK367,2)+GX367,0)</f>
        <v>0</v>
      </c>
      <c r="GR367">
        <v>1</v>
      </c>
      <c r="GS367">
        <v>1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31</v>
      </c>
      <c r="HF367" t="s">
        <v>421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2">
        <v>51</v>
      </c>
      <c r="B369" s="2">
        <f>B360</f>
        <v>1</v>
      </c>
      <c r="C369" s="2">
        <f>A360</f>
        <v>5</v>
      </c>
      <c r="D369" s="2">
        <f>ROW(A360)</f>
        <v>360</v>
      </c>
      <c r="E369" s="2"/>
      <c r="F369" s="2" t="str">
        <f>IF(F360&lt;&gt;"",F360,"")</f>
        <v>Новый подраздел</v>
      </c>
      <c r="G369" s="2" t="str">
        <f>IF(G360&lt;&gt;"",G360,"")</f>
        <v>Подраздел: Оборудование по ТБ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31">ROUND(AB369,2)</f>
        <v>7036.24</v>
      </c>
      <c r="P369" s="2">
        <f t="shared" si="331"/>
        <v>7036.24</v>
      </c>
      <c r="Q369" s="2">
        <f t="shared" si="331"/>
        <v>0</v>
      </c>
      <c r="R369" s="2">
        <f t="shared" si="331"/>
        <v>0</v>
      </c>
      <c r="S369" s="2">
        <f t="shared" si="331"/>
        <v>0</v>
      </c>
      <c r="T369" s="2">
        <f t="shared" si="331"/>
        <v>0</v>
      </c>
      <c r="U369" s="2">
        <f>AH369</f>
        <v>0</v>
      </c>
      <c r="V369" s="2">
        <f>AI369</f>
        <v>0</v>
      </c>
      <c r="W369" s="2">
        <f>ROUND(AJ369,2)</f>
        <v>0</v>
      </c>
      <c r="X369" s="2">
        <f>ROUND(AK369,2)</f>
        <v>0</v>
      </c>
      <c r="Y369" s="2">
        <f>ROUND(AL369,2)</f>
        <v>0</v>
      </c>
      <c r="Z369" s="2"/>
      <c r="AA369" s="2"/>
      <c r="AB369" s="2">
        <f>ROUND(SUMIF(AA364:AA367,"=109209517",O364:O367),2)</f>
        <v>7036.24</v>
      </c>
      <c r="AC369" s="2">
        <f>ROUND(SUMIF(AA364:AA367,"=109209517",P364:P367),2)</f>
        <v>7036.24</v>
      </c>
      <c r="AD369" s="2">
        <f>ROUND(SUMIF(AA364:AA367,"=109209517",Q364:Q367),2)</f>
        <v>0</v>
      </c>
      <c r="AE369" s="2">
        <f>ROUND(SUMIF(AA364:AA367,"=109209517",R364:R367),2)</f>
        <v>0</v>
      </c>
      <c r="AF369" s="2">
        <f>ROUND(SUMIF(AA364:AA367,"=109209517",S364:S367),2)</f>
        <v>0</v>
      </c>
      <c r="AG369" s="2">
        <f>ROUND(SUMIF(AA364:AA367,"=109209517",T364:T367),2)</f>
        <v>0</v>
      </c>
      <c r="AH369" s="2">
        <f>SUMIF(AA364:AA367,"=109209517",U364:U367)</f>
        <v>0</v>
      </c>
      <c r="AI369" s="2">
        <f>SUMIF(AA364:AA367,"=109209517",V364:V367)</f>
        <v>0</v>
      </c>
      <c r="AJ369" s="2">
        <f>ROUND(SUMIF(AA364:AA367,"=109209517",W364:W367),2)</f>
        <v>0</v>
      </c>
      <c r="AK369" s="2">
        <f>ROUND(SUMIF(AA364:AA367,"=109209517",X364:X367),2)</f>
        <v>0</v>
      </c>
      <c r="AL369" s="2">
        <f>ROUND(SUMIF(AA364:AA367,"=109209517",Y364:Y367),2)</f>
        <v>0</v>
      </c>
      <c r="AM369" s="2"/>
      <c r="AN369" s="2"/>
      <c r="AO369" s="2">
        <f t="shared" ref="AO369:BD369" si="332">ROUND(BX369,2)</f>
        <v>0</v>
      </c>
      <c r="AP369" s="2">
        <f t="shared" si="332"/>
        <v>7036.24</v>
      </c>
      <c r="AQ369" s="2">
        <f t="shared" si="332"/>
        <v>0</v>
      </c>
      <c r="AR369" s="2">
        <f t="shared" si="332"/>
        <v>7036.24</v>
      </c>
      <c r="AS369" s="2">
        <f t="shared" si="332"/>
        <v>0</v>
      </c>
      <c r="AT369" s="2">
        <f t="shared" si="332"/>
        <v>0</v>
      </c>
      <c r="AU369" s="2">
        <f t="shared" si="332"/>
        <v>0</v>
      </c>
      <c r="AV369" s="2">
        <f t="shared" si="332"/>
        <v>7036.24</v>
      </c>
      <c r="AW369" s="2">
        <f t="shared" si="332"/>
        <v>0</v>
      </c>
      <c r="AX369" s="2">
        <f t="shared" si="332"/>
        <v>0</v>
      </c>
      <c r="AY369" s="2">
        <f t="shared" si="332"/>
        <v>0</v>
      </c>
      <c r="AZ369" s="2">
        <f t="shared" si="332"/>
        <v>7036.24</v>
      </c>
      <c r="BA369" s="2">
        <f t="shared" si="332"/>
        <v>0</v>
      </c>
      <c r="BB369" s="2">
        <f t="shared" si="332"/>
        <v>0</v>
      </c>
      <c r="BC369" s="2">
        <f t="shared" si="332"/>
        <v>0</v>
      </c>
      <c r="BD369" s="2">
        <f t="shared" si="33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ROUND(SUMIF(AA364:AA367,"=109209517",FQ364:FQ367),2)</f>
        <v>0</v>
      </c>
      <c r="BY369" s="2">
        <f>ROUND(SUMIF(AA364:AA367,"=109209517",FR364:FR367),2)</f>
        <v>7036.24</v>
      </c>
      <c r="BZ369" s="2">
        <f>ROUND(SUMIF(AA364:AA367,"=109209517",GL364:GL367),2)</f>
        <v>0</v>
      </c>
      <c r="CA369" s="2">
        <f>ROUND(SUMIF(AA364:AA367,"=109209517",GM364:GM367),2)</f>
        <v>7036.24</v>
      </c>
      <c r="CB369" s="2">
        <f>ROUND(SUMIF(AA364:AA367,"=109209517",GN364:GN367),2)</f>
        <v>0</v>
      </c>
      <c r="CC369" s="2">
        <f>ROUND(SUMIF(AA364:AA367,"=109209517",GO364:GO367),2)</f>
        <v>0</v>
      </c>
      <c r="CD369" s="2">
        <f>ROUND(SUMIF(AA364:AA367,"=109209517",GP364:GP367),2)</f>
        <v>0</v>
      </c>
      <c r="CE369" s="2">
        <f>AC369-BX369</f>
        <v>7036.24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7036.24</v>
      </c>
      <c r="CJ369" s="2">
        <f>ROUND(SUMIF(AA364:AA367,"=109209517",GX364:GX367),2)</f>
        <v>0</v>
      </c>
      <c r="CK369" s="2">
        <f>ROUND(SUMIF(AA364:AA367,"=109209517",GY364:GY367),2)</f>
        <v>0</v>
      </c>
      <c r="CL369" s="2">
        <f>ROUND(SUMIF(AA364:AA367,"=109209517",GZ364:GZ367),2)</f>
        <v>0</v>
      </c>
      <c r="CM369" s="2">
        <f>ROUND(SUMIF(AA364:AA367,"=109209517",HD364:HD367),2)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7036.24</v>
      </c>
      <c r="G371" s="4" t="s">
        <v>112</v>
      </c>
      <c r="H371" s="4" t="s">
        <v>113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7036.24</v>
      </c>
      <c r="X371" s="4">
        <v>1</v>
      </c>
      <c r="Y371" s="4">
        <v>7036.24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7036.24</v>
      </c>
      <c r="G372" s="4" t="s">
        <v>114</v>
      </c>
      <c r="H372" s="4" t="s">
        <v>115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7036.24</v>
      </c>
      <c r="X372" s="4">
        <v>1</v>
      </c>
      <c r="Y372" s="4">
        <v>7036.24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116</v>
      </c>
      <c r="H373" s="4" t="s">
        <v>117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7036.24</v>
      </c>
      <c r="G374" s="4" t="s">
        <v>118</v>
      </c>
      <c r="H374" s="4" t="s">
        <v>119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7036.24</v>
      </c>
      <c r="X374" s="4">
        <v>1</v>
      </c>
      <c r="Y374" s="4">
        <v>7036.24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120</v>
      </c>
      <c r="H375" s="4" t="s">
        <v>121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122</v>
      </c>
      <c r="H376" s="4" t="s">
        <v>123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124</v>
      </c>
      <c r="H377" s="4" t="s">
        <v>125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7036.24</v>
      </c>
      <c r="G378" s="4" t="s">
        <v>126</v>
      </c>
      <c r="H378" s="4" t="s">
        <v>127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7036.24</v>
      </c>
      <c r="X378" s="4">
        <v>1</v>
      </c>
      <c r="Y378" s="4">
        <v>7036.24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128</v>
      </c>
      <c r="H379" s="4" t="s">
        <v>129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7036.24</v>
      </c>
      <c r="G380" s="4" t="s">
        <v>130</v>
      </c>
      <c r="H380" s="4" t="s">
        <v>131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7036.24</v>
      </c>
      <c r="X380" s="4">
        <v>1</v>
      </c>
      <c r="Y380" s="4">
        <v>7036.24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132</v>
      </c>
      <c r="H381" s="4" t="s">
        <v>133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134</v>
      </c>
      <c r="H382" s="4" t="s">
        <v>135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136</v>
      </c>
      <c r="H383" s="4" t="s">
        <v>137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0</v>
      </c>
      <c r="G384" s="4" t="s">
        <v>138</v>
      </c>
      <c r="H384" s="4" t="s">
        <v>139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140</v>
      </c>
      <c r="H385" s="4" t="s">
        <v>141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142</v>
      </c>
      <c r="H386" s="4" t="s">
        <v>143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144</v>
      </c>
      <c r="H387" s="4" t="s">
        <v>145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146</v>
      </c>
      <c r="H388" s="4" t="s">
        <v>147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148</v>
      </c>
      <c r="H389" s="4" t="s">
        <v>149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150</v>
      </c>
      <c r="H390" s="4" t="s">
        <v>151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152</v>
      </c>
      <c r="H391" s="4" t="s">
        <v>153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154</v>
      </c>
      <c r="H392" s="4" t="s">
        <v>155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156</v>
      </c>
      <c r="H393" s="4" t="s">
        <v>157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158</v>
      </c>
      <c r="H394" s="4" t="s">
        <v>159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160</v>
      </c>
      <c r="H395" s="4" t="s">
        <v>161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162</v>
      </c>
      <c r="H396" s="4" t="s">
        <v>163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7036.24</v>
      </c>
      <c r="G397" s="4" t="s">
        <v>164</v>
      </c>
      <c r="H397" s="4" t="s">
        <v>165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7036.24</v>
      </c>
      <c r="X397" s="4">
        <v>1</v>
      </c>
      <c r="Y397" s="4">
        <v>7036.24</v>
      </c>
      <c r="Z397" s="4"/>
      <c r="AA397" s="4"/>
      <c r="AB397" s="4"/>
    </row>
    <row r="399" spans="1:206" x14ac:dyDescent="0.2">
      <c r="A399" s="2">
        <v>51</v>
      </c>
      <c r="B399" s="2">
        <f>B24</f>
        <v>1</v>
      </c>
      <c r="C399" s="2">
        <f>A24</f>
        <v>4</v>
      </c>
      <c r="D399" s="2">
        <f>ROW(A24)</f>
        <v>24</v>
      </c>
      <c r="E399" s="2"/>
      <c r="F399" s="2" t="str">
        <f>IF(F24&lt;&gt;"",F24,"")</f>
        <v>Новый раздел</v>
      </c>
      <c r="G399" s="2" t="str">
        <f>IF(G24&lt;&gt;"",G24,"")</f>
        <v>Раздел: Монтажные работы БКТП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33">ROUND(O55+O95+O136+O182+O232+O288+O330+O369+AB399,2)</f>
        <v>8094661.29</v>
      </c>
      <c r="P399" s="2">
        <f t="shared" si="333"/>
        <v>7854130.2699999996</v>
      </c>
      <c r="Q399" s="2">
        <f t="shared" si="333"/>
        <v>75141.78</v>
      </c>
      <c r="R399" s="2">
        <f t="shared" si="333"/>
        <v>32359.439999999999</v>
      </c>
      <c r="S399" s="2">
        <f t="shared" si="333"/>
        <v>165389.24</v>
      </c>
      <c r="T399" s="2">
        <f t="shared" si="333"/>
        <v>0</v>
      </c>
      <c r="U399" s="2">
        <f>U55+U95+U136+U182+U232+U288+U330+U369+AH399</f>
        <v>495.22096379999999</v>
      </c>
      <c r="V399" s="2">
        <f>V55+V95+V136+V182+V232+V288+V330+V369+AI399</f>
        <v>0</v>
      </c>
      <c r="W399" s="2">
        <f>ROUND(W55+W95+W136+W182+W232+W288+W330+W369+AJ399,2)</f>
        <v>0</v>
      </c>
      <c r="X399" s="2">
        <f>ROUND(X55+X95+X136+X182+X232+X288+X330+X369+AK399,2)</f>
        <v>153060.74</v>
      </c>
      <c r="Y399" s="2">
        <f>ROUND(Y55+Y95+Y136+Y182+Y232+Y288+Y330+Y369+AL399,2)</f>
        <v>71559.199999999997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334">ROUND(AO55+AO95+AO136+AO182+AO232+AO288+AO330+AO369+BX399,2)</f>
        <v>0</v>
      </c>
      <c r="AP399" s="2">
        <f t="shared" si="334"/>
        <v>7408639.6699999999</v>
      </c>
      <c r="AQ399" s="2">
        <f t="shared" si="334"/>
        <v>0</v>
      </c>
      <c r="AR399" s="2">
        <f t="shared" si="334"/>
        <v>8371056.3399999999</v>
      </c>
      <c r="AS399" s="2">
        <f t="shared" si="334"/>
        <v>112631.07</v>
      </c>
      <c r="AT399" s="2">
        <f t="shared" si="334"/>
        <v>849785.6</v>
      </c>
      <c r="AU399" s="2">
        <f t="shared" si="334"/>
        <v>0</v>
      </c>
      <c r="AV399" s="2">
        <f t="shared" si="334"/>
        <v>7854130.2699999996</v>
      </c>
      <c r="AW399" s="2">
        <f t="shared" si="334"/>
        <v>445490.6</v>
      </c>
      <c r="AX399" s="2">
        <f t="shared" si="334"/>
        <v>0</v>
      </c>
      <c r="AY399" s="2">
        <f t="shared" si="334"/>
        <v>445490.6</v>
      </c>
      <c r="AZ399" s="2">
        <f t="shared" si="334"/>
        <v>7408639.6699999999</v>
      </c>
      <c r="BA399" s="2">
        <f t="shared" si="334"/>
        <v>0</v>
      </c>
      <c r="BB399" s="2">
        <f t="shared" si="334"/>
        <v>0</v>
      </c>
      <c r="BC399" s="2">
        <f t="shared" si="334"/>
        <v>0</v>
      </c>
      <c r="BD399" s="2">
        <f t="shared" si="33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8094661.29</v>
      </c>
      <c r="G401" s="4" t="s">
        <v>112</v>
      </c>
      <c r="H401" s="4" t="s">
        <v>113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8094661.29</v>
      </c>
      <c r="X401" s="4">
        <v>1</v>
      </c>
      <c r="Y401" s="4">
        <v>8094661.29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7854130.2699999996</v>
      </c>
      <c r="G402" s="4" t="s">
        <v>114</v>
      </c>
      <c r="H402" s="4" t="s">
        <v>115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7854130.2699999996</v>
      </c>
      <c r="X402" s="4">
        <v>1</v>
      </c>
      <c r="Y402" s="4">
        <v>7854130.2699999996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116</v>
      </c>
      <c r="H403" s="4" t="s">
        <v>117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7854130.2699999996</v>
      </c>
      <c r="G404" s="4" t="s">
        <v>118</v>
      </c>
      <c r="H404" s="4" t="s">
        <v>119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7854130.2699999996</v>
      </c>
      <c r="X404" s="4">
        <v>1</v>
      </c>
      <c r="Y404" s="4">
        <v>7854130.2699999996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445490.6</v>
      </c>
      <c r="G405" s="4" t="s">
        <v>120</v>
      </c>
      <c r="H405" s="4" t="s">
        <v>121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445490.6</v>
      </c>
      <c r="X405" s="4">
        <v>1</v>
      </c>
      <c r="Y405" s="4">
        <v>445490.6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122</v>
      </c>
      <c r="H406" s="4" t="s">
        <v>123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445490.6</v>
      </c>
      <c r="G407" s="4" t="s">
        <v>124</v>
      </c>
      <c r="H407" s="4" t="s">
        <v>125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445490.6</v>
      </c>
      <c r="X407" s="4">
        <v>1</v>
      </c>
      <c r="Y407" s="4">
        <v>445490.6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7408639.6699999999</v>
      </c>
      <c r="G408" s="4" t="s">
        <v>126</v>
      </c>
      <c r="H408" s="4" t="s">
        <v>127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7408639.6699999999</v>
      </c>
      <c r="X408" s="4">
        <v>1</v>
      </c>
      <c r="Y408" s="4">
        <v>7408639.6699999999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128</v>
      </c>
      <c r="H409" s="4" t="s">
        <v>129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7408639.6699999999</v>
      </c>
      <c r="G410" s="4" t="s">
        <v>130</v>
      </c>
      <c r="H410" s="4" t="s">
        <v>131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7408639.6699999999</v>
      </c>
      <c r="X410" s="4">
        <v>1</v>
      </c>
      <c r="Y410" s="4">
        <v>7408639.6699999999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75141.78</v>
      </c>
      <c r="G411" s="4" t="s">
        <v>132</v>
      </c>
      <c r="H411" s="4" t="s">
        <v>133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75141.78</v>
      </c>
      <c r="X411" s="4">
        <v>1</v>
      </c>
      <c r="Y411" s="4">
        <v>75141.78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134</v>
      </c>
      <c r="H412" s="4" t="s">
        <v>135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32359.439999999999</v>
      </c>
      <c r="G413" s="4" t="s">
        <v>136</v>
      </c>
      <c r="H413" s="4" t="s">
        <v>137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32359.439999999999</v>
      </c>
      <c r="X413" s="4">
        <v>1</v>
      </c>
      <c r="Y413" s="4">
        <v>32359.439999999999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165389.24</v>
      </c>
      <c r="G414" s="4" t="s">
        <v>138</v>
      </c>
      <c r="H414" s="4" t="s">
        <v>139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165389.24</v>
      </c>
      <c r="X414" s="4">
        <v>1</v>
      </c>
      <c r="Y414" s="4">
        <v>165389.24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140</v>
      </c>
      <c r="H415" s="4" t="s">
        <v>141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112631.07</v>
      </c>
      <c r="G416" s="4" t="s">
        <v>142</v>
      </c>
      <c r="H416" s="4" t="s">
        <v>143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112631.07</v>
      </c>
      <c r="X416" s="4">
        <v>1</v>
      </c>
      <c r="Y416" s="4">
        <v>112631.07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849785.6</v>
      </c>
      <c r="G417" s="4" t="s">
        <v>144</v>
      </c>
      <c r="H417" s="4" t="s">
        <v>145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849785.6</v>
      </c>
      <c r="X417" s="4">
        <v>1</v>
      </c>
      <c r="Y417" s="4">
        <v>849785.6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146</v>
      </c>
      <c r="H418" s="4" t="s">
        <v>147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148</v>
      </c>
      <c r="H419" s="4" t="s">
        <v>149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150</v>
      </c>
      <c r="H420" s="4" t="s">
        <v>151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495.22096379999999</v>
      </c>
      <c r="G421" s="4" t="s">
        <v>152</v>
      </c>
      <c r="H421" s="4" t="s">
        <v>153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495.22096379999994</v>
      </c>
      <c r="X421" s="4">
        <v>1</v>
      </c>
      <c r="Y421" s="4">
        <v>495.22096379999994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154</v>
      </c>
      <c r="H422" s="4" t="s">
        <v>155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156</v>
      </c>
      <c r="H423" s="4" t="s">
        <v>157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158</v>
      </c>
      <c r="H424" s="4" t="s">
        <v>159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153060.74</v>
      </c>
      <c r="G425" s="4" t="s">
        <v>160</v>
      </c>
      <c r="H425" s="4" t="s">
        <v>161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153060.74</v>
      </c>
      <c r="X425" s="4">
        <v>1</v>
      </c>
      <c r="Y425" s="4">
        <v>153060.74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71559.199999999997</v>
      </c>
      <c r="G426" s="4" t="s">
        <v>162</v>
      </c>
      <c r="H426" s="4" t="s">
        <v>163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71559.199999999997</v>
      </c>
      <c r="X426" s="4">
        <v>1</v>
      </c>
      <c r="Y426" s="4">
        <v>71559.199999999997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8371056.3399999999</v>
      </c>
      <c r="G427" s="4" t="s">
        <v>164</v>
      </c>
      <c r="H427" s="4" t="s">
        <v>165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8371056.3399999999</v>
      </c>
      <c r="X427" s="4">
        <v>1</v>
      </c>
      <c r="Y427" s="4">
        <v>8371056.3399999999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450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35">B435</f>
        <v>1</v>
      </c>
      <c r="C431" s="2">
        <f t="shared" si="335"/>
        <v>4</v>
      </c>
      <c r="D431" s="2">
        <f t="shared" si="335"/>
        <v>429</v>
      </c>
      <c r="E431" s="2">
        <f t="shared" si="335"/>
        <v>0</v>
      </c>
      <c r="F431" s="2" t="str">
        <f t="shared" si="335"/>
        <v>Новый раздел</v>
      </c>
      <c r="G431" s="2" t="str">
        <f t="shared" si="335"/>
        <v>Раздел: Пусконаладочные работы БКТП</v>
      </c>
      <c r="H431" s="2"/>
      <c r="I431" s="2"/>
      <c r="J431" s="2"/>
      <c r="K431" s="2"/>
      <c r="L431" s="2"/>
      <c r="M431" s="2"/>
      <c r="N431" s="2"/>
      <c r="O431" s="2">
        <f t="shared" ref="O431:AT431" si="336">O435</f>
        <v>188500.06</v>
      </c>
      <c r="P431" s="2">
        <f t="shared" si="336"/>
        <v>0</v>
      </c>
      <c r="Q431" s="2">
        <f t="shared" si="336"/>
        <v>0</v>
      </c>
      <c r="R431" s="2">
        <f t="shared" si="336"/>
        <v>0</v>
      </c>
      <c r="S431" s="2">
        <f t="shared" si="336"/>
        <v>188500.06</v>
      </c>
      <c r="T431" s="2">
        <f t="shared" si="336"/>
        <v>0</v>
      </c>
      <c r="U431" s="2">
        <f t="shared" si="336"/>
        <v>454</v>
      </c>
      <c r="V431" s="2">
        <f t="shared" si="336"/>
        <v>0</v>
      </c>
      <c r="W431" s="2">
        <f t="shared" si="336"/>
        <v>0</v>
      </c>
      <c r="X431" s="2">
        <f t="shared" si="336"/>
        <v>131950.04</v>
      </c>
      <c r="Y431" s="2">
        <f t="shared" si="336"/>
        <v>77285.02</v>
      </c>
      <c r="Z431" s="2">
        <f t="shared" si="336"/>
        <v>0</v>
      </c>
      <c r="AA431" s="2">
        <f t="shared" si="336"/>
        <v>0</v>
      </c>
      <c r="AB431" s="2">
        <f t="shared" si="336"/>
        <v>188500.06</v>
      </c>
      <c r="AC431" s="2">
        <f t="shared" si="336"/>
        <v>0</v>
      </c>
      <c r="AD431" s="2">
        <f t="shared" si="336"/>
        <v>0</v>
      </c>
      <c r="AE431" s="2">
        <f t="shared" si="336"/>
        <v>0</v>
      </c>
      <c r="AF431" s="2">
        <f t="shared" si="336"/>
        <v>188500.06</v>
      </c>
      <c r="AG431" s="2">
        <f t="shared" si="336"/>
        <v>0</v>
      </c>
      <c r="AH431" s="2">
        <f t="shared" si="336"/>
        <v>454</v>
      </c>
      <c r="AI431" s="2">
        <f t="shared" si="336"/>
        <v>0</v>
      </c>
      <c r="AJ431" s="2">
        <f t="shared" si="336"/>
        <v>0</v>
      </c>
      <c r="AK431" s="2">
        <f t="shared" si="336"/>
        <v>131950.04</v>
      </c>
      <c r="AL431" s="2">
        <f t="shared" si="336"/>
        <v>77285.02</v>
      </c>
      <c r="AM431" s="2">
        <f t="shared" si="336"/>
        <v>0</v>
      </c>
      <c r="AN431" s="2">
        <f t="shared" si="336"/>
        <v>0</v>
      </c>
      <c r="AO431" s="2">
        <f t="shared" si="336"/>
        <v>0</v>
      </c>
      <c r="AP431" s="2">
        <f t="shared" si="336"/>
        <v>0</v>
      </c>
      <c r="AQ431" s="2">
        <f t="shared" si="336"/>
        <v>0</v>
      </c>
      <c r="AR431" s="2">
        <f t="shared" si="336"/>
        <v>397735.12</v>
      </c>
      <c r="AS431" s="2">
        <f t="shared" si="336"/>
        <v>0</v>
      </c>
      <c r="AT431" s="2">
        <f t="shared" si="336"/>
        <v>0</v>
      </c>
      <c r="AU431" s="2">
        <f t="shared" ref="AU431:BZ431" si="337">AU435</f>
        <v>397735.12</v>
      </c>
      <c r="AV431" s="2">
        <f t="shared" si="337"/>
        <v>0</v>
      </c>
      <c r="AW431" s="2">
        <f t="shared" si="337"/>
        <v>0</v>
      </c>
      <c r="AX431" s="2">
        <f t="shared" si="337"/>
        <v>0</v>
      </c>
      <c r="AY431" s="2">
        <f t="shared" si="337"/>
        <v>0</v>
      </c>
      <c r="AZ431" s="2">
        <f t="shared" si="337"/>
        <v>0</v>
      </c>
      <c r="BA431" s="2">
        <f t="shared" si="337"/>
        <v>0</v>
      </c>
      <c r="BB431" s="2">
        <f t="shared" si="337"/>
        <v>0</v>
      </c>
      <c r="BC431" s="2">
        <f t="shared" si="337"/>
        <v>0</v>
      </c>
      <c r="BD431" s="2">
        <f t="shared" si="337"/>
        <v>0</v>
      </c>
      <c r="BE431" s="2">
        <f t="shared" si="337"/>
        <v>0</v>
      </c>
      <c r="BF431" s="2">
        <f t="shared" si="337"/>
        <v>0</v>
      </c>
      <c r="BG431" s="2">
        <f t="shared" si="337"/>
        <v>0</v>
      </c>
      <c r="BH431" s="2">
        <f t="shared" si="337"/>
        <v>0</v>
      </c>
      <c r="BI431" s="2">
        <f t="shared" si="337"/>
        <v>0</v>
      </c>
      <c r="BJ431" s="2">
        <f t="shared" si="337"/>
        <v>0</v>
      </c>
      <c r="BK431" s="2">
        <f t="shared" si="337"/>
        <v>0</v>
      </c>
      <c r="BL431" s="2">
        <f t="shared" si="337"/>
        <v>0</v>
      </c>
      <c r="BM431" s="2">
        <f t="shared" si="337"/>
        <v>0</v>
      </c>
      <c r="BN431" s="2">
        <f t="shared" si="337"/>
        <v>0</v>
      </c>
      <c r="BO431" s="2">
        <f t="shared" si="337"/>
        <v>0</v>
      </c>
      <c r="BP431" s="2">
        <f t="shared" si="337"/>
        <v>0</v>
      </c>
      <c r="BQ431" s="2">
        <f t="shared" si="337"/>
        <v>0</v>
      </c>
      <c r="BR431" s="2">
        <f t="shared" si="337"/>
        <v>0</v>
      </c>
      <c r="BS431" s="2">
        <f t="shared" si="337"/>
        <v>0</v>
      </c>
      <c r="BT431" s="2">
        <f t="shared" si="337"/>
        <v>0</v>
      </c>
      <c r="BU431" s="2">
        <f t="shared" si="337"/>
        <v>0</v>
      </c>
      <c r="BV431" s="2">
        <f t="shared" si="337"/>
        <v>0</v>
      </c>
      <c r="BW431" s="2">
        <f t="shared" si="337"/>
        <v>0</v>
      </c>
      <c r="BX431" s="2">
        <f t="shared" si="337"/>
        <v>0</v>
      </c>
      <c r="BY431" s="2">
        <f t="shared" si="337"/>
        <v>0</v>
      </c>
      <c r="BZ431" s="2">
        <f t="shared" si="337"/>
        <v>0</v>
      </c>
      <c r="CA431" s="2">
        <f t="shared" ref="CA431:DF431" si="338">CA435</f>
        <v>397735.12</v>
      </c>
      <c r="CB431" s="2">
        <f t="shared" si="338"/>
        <v>0</v>
      </c>
      <c r="CC431" s="2">
        <f t="shared" si="338"/>
        <v>0</v>
      </c>
      <c r="CD431" s="2">
        <f t="shared" si="338"/>
        <v>397735.12</v>
      </c>
      <c r="CE431" s="2">
        <f t="shared" si="338"/>
        <v>0</v>
      </c>
      <c r="CF431" s="2">
        <f t="shared" si="338"/>
        <v>0</v>
      </c>
      <c r="CG431" s="2">
        <f t="shared" si="338"/>
        <v>0</v>
      </c>
      <c r="CH431" s="2">
        <f t="shared" si="338"/>
        <v>0</v>
      </c>
      <c r="CI431" s="2">
        <f t="shared" si="338"/>
        <v>0</v>
      </c>
      <c r="CJ431" s="2">
        <f t="shared" si="338"/>
        <v>0</v>
      </c>
      <c r="CK431" s="2">
        <f t="shared" si="338"/>
        <v>0</v>
      </c>
      <c r="CL431" s="2">
        <f t="shared" si="338"/>
        <v>0</v>
      </c>
      <c r="CM431" s="2">
        <f t="shared" si="338"/>
        <v>0</v>
      </c>
      <c r="CN431" s="2">
        <f t="shared" si="338"/>
        <v>0</v>
      </c>
      <c r="CO431" s="2">
        <f t="shared" si="338"/>
        <v>0</v>
      </c>
      <c r="CP431" s="2">
        <f t="shared" si="338"/>
        <v>0</v>
      </c>
      <c r="CQ431" s="2">
        <f t="shared" si="338"/>
        <v>0</v>
      </c>
      <c r="CR431" s="2">
        <f t="shared" si="338"/>
        <v>0</v>
      </c>
      <c r="CS431" s="2">
        <f t="shared" si="338"/>
        <v>0</v>
      </c>
      <c r="CT431" s="2">
        <f t="shared" si="338"/>
        <v>0</v>
      </c>
      <c r="CU431" s="2">
        <f t="shared" si="338"/>
        <v>0</v>
      </c>
      <c r="CV431" s="2">
        <f t="shared" si="338"/>
        <v>0</v>
      </c>
      <c r="CW431" s="2">
        <f t="shared" si="338"/>
        <v>0</v>
      </c>
      <c r="CX431" s="2">
        <f t="shared" si="338"/>
        <v>0</v>
      </c>
      <c r="CY431" s="2">
        <f t="shared" si="338"/>
        <v>0</v>
      </c>
      <c r="CZ431" s="2">
        <f t="shared" si="338"/>
        <v>0</v>
      </c>
      <c r="DA431" s="2">
        <f t="shared" si="338"/>
        <v>0</v>
      </c>
      <c r="DB431" s="2">
        <f t="shared" si="338"/>
        <v>0</v>
      </c>
      <c r="DC431" s="2">
        <f t="shared" si="338"/>
        <v>0</v>
      </c>
      <c r="DD431" s="2">
        <f t="shared" si="338"/>
        <v>0</v>
      </c>
      <c r="DE431" s="2">
        <f t="shared" si="338"/>
        <v>0</v>
      </c>
      <c r="DF431" s="2">
        <f t="shared" si="338"/>
        <v>0</v>
      </c>
      <c r="DG431" s="3">
        <f t="shared" ref="DG431:EL431" si="339">DG435</f>
        <v>0</v>
      </c>
      <c r="DH431" s="3">
        <f t="shared" si="339"/>
        <v>0</v>
      </c>
      <c r="DI431" s="3">
        <f t="shared" si="339"/>
        <v>0</v>
      </c>
      <c r="DJ431" s="3">
        <f t="shared" si="339"/>
        <v>0</v>
      </c>
      <c r="DK431" s="3">
        <f t="shared" si="339"/>
        <v>0</v>
      </c>
      <c r="DL431" s="3">
        <f t="shared" si="339"/>
        <v>0</v>
      </c>
      <c r="DM431" s="3">
        <f t="shared" si="339"/>
        <v>0</v>
      </c>
      <c r="DN431" s="3">
        <f t="shared" si="339"/>
        <v>0</v>
      </c>
      <c r="DO431" s="3">
        <f t="shared" si="339"/>
        <v>0</v>
      </c>
      <c r="DP431" s="3">
        <f t="shared" si="339"/>
        <v>0</v>
      </c>
      <c r="DQ431" s="3">
        <f t="shared" si="339"/>
        <v>0</v>
      </c>
      <c r="DR431" s="3">
        <f t="shared" si="339"/>
        <v>0</v>
      </c>
      <c r="DS431" s="3">
        <f t="shared" si="339"/>
        <v>0</v>
      </c>
      <c r="DT431" s="3">
        <f t="shared" si="339"/>
        <v>0</v>
      </c>
      <c r="DU431" s="3">
        <f t="shared" si="339"/>
        <v>0</v>
      </c>
      <c r="DV431" s="3">
        <f t="shared" si="339"/>
        <v>0</v>
      </c>
      <c r="DW431" s="3">
        <f t="shared" si="339"/>
        <v>0</v>
      </c>
      <c r="DX431" s="3">
        <f t="shared" si="339"/>
        <v>0</v>
      </c>
      <c r="DY431" s="3">
        <f t="shared" si="339"/>
        <v>0</v>
      </c>
      <c r="DZ431" s="3">
        <f t="shared" si="339"/>
        <v>0</v>
      </c>
      <c r="EA431" s="3">
        <f t="shared" si="339"/>
        <v>0</v>
      </c>
      <c r="EB431" s="3">
        <f t="shared" si="339"/>
        <v>0</v>
      </c>
      <c r="EC431" s="3">
        <f t="shared" si="339"/>
        <v>0</v>
      </c>
      <c r="ED431" s="3">
        <f t="shared" si="339"/>
        <v>0</v>
      </c>
      <c r="EE431" s="3">
        <f t="shared" si="339"/>
        <v>0</v>
      </c>
      <c r="EF431" s="3">
        <f t="shared" si="339"/>
        <v>0</v>
      </c>
      <c r="EG431" s="3">
        <f t="shared" si="339"/>
        <v>0</v>
      </c>
      <c r="EH431" s="3">
        <f t="shared" si="339"/>
        <v>0</v>
      </c>
      <c r="EI431" s="3">
        <f t="shared" si="339"/>
        <v>0</v>
      </c>
      <c r="EJ431" s="3">
        <f t="shared" si="339"/>
        <v>0</v>
      </c>
      <c r="EK431" s="3">
        <f t="shared" si="339"/>
        <v>0</v>
      </c>
      <c r="EL431" s="3">
        <f t="shared" si="339"/>
        <v>0</v>
      </c>
      <c r="EM431" s="3">
        <f t="shared" ref="EM431:FR431" si="340">EM435</f>
        <v>0</v>
      </c>
      <c r="EN431" s="3">
        <f t="shared" si="340"/>
        <v>0</v>
      </c>
      <c r="EO431" s="3">
        <f t="shared" si="340"/>
        <v>0</v>
      </c>
      <c r="EP431" s="3">
        <f t="shared" si="340"/>
        <v>0</v>
      </c>
      <c r="EQ431" s="3">
        <f t="shared" si="340"/>
        <v>0</v>
      </c>
      <c r="ER431" s="3">
        <f t="shared" si="340"/>
        <v>0</v>
      </c>
      <c r="ES431" s="3">
        <f t="shared" si="340"/>
        <v>0</v>
      </c>
      <c r="ET431" s="3">
        <f t="shared" si="340"/>
        <v>0</v>
      </c>
      <c r="EU431" s="3">
        <f t="shared" si="340"/>
        <v>0</v>
      </c>
      <c r="EV431" s="3">
        <f t="shared" si="340"/>
        <v>0</v>
      </c>
      <c r="EW431" s="3">
        <f t="shared" si="340"/>
        <v>0</v>
      </c>
      <c r="EX431" s="3">
        <f t="shared" si="340"/>
        <v>0</v>
      </c>
      <c r="EY431" s="3">
        <f t="shared" si="340"/>
        <v>0</v>
      </c>
      <c r="EZ431" s="3">
        <f t="shared" si="340"/>
        <v>0</v>
      </c>
      <c r="FA431" s="3">
        <f t="shared" si="340"/>
        <v>0</v>
      </c>
      <c r="FB431" s="3">
        <f t="shared" si="340"/>
        <v>0</v>
      </c>
      <c r="FC431" s="3">
        <f t="shared" si="340"/>
        <v>0</v>
      </c>
      <c r="FD431" s="3">
        <f t="shared" si="340"/>
        <v>0</v>
      </c>
      <c r="FE431" s="3">
        <f t="shared" si="340"/>
        <v>0</v>
      </c>
      <c r="FF431" s="3">
        <f t="shared" si="340"/>
        <v>0</v>
      </c>
      <c r="FG431" s="3">
        <f t="shared" si="340"/>
        <v>0</v>
      </c>
      <c r="FH431" s="3">
        <f t="shared" si="340"/>
        <v>0</v>
      </c>
      <c r="FI431" s="3">
        <f t="shared" si="340"/>
        <v>0</v>
      </c>
      <c r="FJ431" s="3">
        <f t="shared" si="340"/>
        <v>0</v>
      </c>
      <c r="FK431" s="3">
        <f t="shared" si="340"/>
        <v>0</v>
      </c>
      <c r="FL431" s="3">
        <f t="shared" si="340"/>
        <v>0</v>
      </c>
      <c r="FM431" s="3">
        <f t="shared" si="340"/>
        <v>0</v>
      </c>
      <c r="FN431" s="3">
        <f t="shared" si="340"/>
        <v>0</v>
      </c>
      <c r="FO431" s="3">
        <f t="shared" si="340"/>
        <v>0</v>
      </c>
      <c r="FP431" s="3">
        <f t="shared" si="340"/>
        <v>0</v>
      </c>
      <c r="FQ431" s="3">
        <f t="shared" si="340"/>
        <v>0</v>
      </c>
      <c r="FR431" s="3">
        <f t="shared" si="340"/>
        <v>0</v>
      </c>
      <c r="FS431" s="3">
        <f t="shared" ref="FS431:GX431" si="341">FS435</f>
        <v>0</v>
      </c>
      <c r="FT431" s="3">
        <f t="shared" si="341"/>
        <v>0</v>
      </c>
      <c r="FU431" s="3">
        <f t="shared" si="341"/>
        <v>0</v>
      </c>
      <c r="FV431" s="3">
        <f t="shared" si="341"/>
        <v>0</v>
      </c>
      <c r="FW431" s="3">
        <f t="shared" si="341"/>
        <v>0</v>
      </c>
      <c r="FX431" s="3">
        <f t="shared" si="341"/>
        <v>0</v>
      </c>
      <c r="FY431" s="3">
        <f t="shared" si="341"/>
        <v>0</v>
      </c>
      <c r="FZ431" s="3">
        <f t="shared" si="341"/>
        <v>0</v>
      </c>
      <c r="GA431" s="3">
        <f t="shared" si="341"/>
        <v>0</v>
      </c>
      <c r="GB431" s="3">
        <f t="shared" si="341"/>
        <v>0</v>
      </c>
      <c r="GC431" s="3">
        <f t="shared" si="341"/>
        <v>0</v>
      </c>
      <c r="GD431" s="3">
        <f t="shared" si="341"/>
        <v>0</v>
      </c>
      <c r="GE431" s="3">
        <f t="shared" si="341"/>
        <v>0</v>
      </c>
      <c r="GF431" s="3">
        <f t="shared" si="341"/>
        <v>0</v>
      </c>
      <c r="GG431" s="3">
        <f t="shared" si="341"/>
        <v>0</v>
      </c>
      <c r="GH431" s="3">
        <f t="shared" si="341"/>
        <v>0</v>
      </c>
      <c r="GI431" s="3">
        <f t="shared" si="341"/>
        <v>0</v>
      </c>
      <c r="GJ431" s="3">
        <f t="shared" si="341"/>
        <v>0</v>
      </c>
      <c r="GK431" s="3">
        <f t="shared" si="341"/>
        <v>0</v>
      </c>
      <c r="GL431" s="3">
        <f t="shared" si="341"/>
        <v>0</v>
      </c>
      <c r="GM431" s="3">
        <f t="shared" si="341"/>
        <v>0</v>
      </c>
      <c r="GN431" s="3">
        <f t="shared" si="341"/>
        <v>0</v>
      </c>
      <c r="GO431" s="3">
        <f t="shared" si="341"/>
        <v>0</v>
      </c>
      <c r="GP431" s="3">
        <f t="shared" si="341"/>
        <v>0</v>
      </c>
      <c r="GQ431" s="3">
        <f t="shared" si="341"/>
        <v>0</v>
      </c>
      <c r="GR431" s="3">
        <f t="shared" si="341"/>
        <v>0</v>
      </c>
      <c r="GS431" s="3">
        <f t="shared" si="341"/>
        <v>0</v>
      </c>
      <c r="GT431" s="3">
        <f t="shared" si="341"/>
        <v>0</v>
      </c>
      <c r="GU431" s="3">
        <f t="shared" si="341"/>
        <v>0</v>
      </c>
      <c r="GV431" s="3">
        <f t="shared" si="341"/>
        <v>0</v>
      </c>
      <c r="GW431" s="3">
        <f t="shared" si="341"/>
        <v>0</v>
      </c>
      <c r="GX431" s="3">
        <f t="shared" si="341"/>
        <v>0</v>
      </c>
    </row>
    <row r="433" spans="1:245" x14ac:dyDescent="0.2">
      <c r="A433">
        <v>17</v>
      </c>
      <c r="B433">
        <v>1</v>
      </c>
      <c r="C433">
        <f>ROW(SmtRes!A75)</f>
        <v>75</v>
      </c>
      <c r="D433">
        <f>ROW(EtalonRes!A74)</f>
        <v>74</v>
      </c>
      <c r="E433" t="s">
        <v>451</v>
      </c>
      <c r="F433" t="s">
        <v>452</v>
      </c>
      <c r="G433" t="s">
        <v>453</v>
      </c>
      <c r="H433" t="s">
        <v>454</v>
      </c>
      <c r="I433">
        <v>1</v>
      </c>
      <c r="J433">
        <v>0</v>
      </c>
      <c r="K433">
        <v>1</v>
      </c>
      <c r="O433">
        <f>ROUND(CP433,2)</f>
        <v>188500.06</v>
      </c>
      <c r="P433">
        <f>ROUND((ROUND((AC433*AW433*I433),2)*BC433),2)</f>
        <v>0</v>
      </c>
      <c r="Q433">
        <f>(ROUND((ROUND(((ET433)*AV433*I433),2)*BB433),2)+ROUND((ROUND(((AE433-(EU433))*AV433*I433),2)*BS433),2))</f>
        <v>0</v>
      </c>
      <c r="R433">
        <f>ROUND((ROUND((AE433*AV433*I433),2)*BS433),2)</f>
        <v>0</v>
      </c>
      <c r="S433">
        <f>ROUND((ROUND((AF433*AV433*I433),2)*BA433),2)</f>
        <v>188500.06</v>
      </c>
      <c r="T433">
        <f>ROUND(CU433*I433,2)</f>
        <v>0</v>
      </c>
      <c r="U433">
        <f>CV433*I433</f>
        <v>454</v>
      </c>
      <c r="V433">
        <f>CW433*I433</f>
        <v>0</v>
      </c>
      <c r="W433">
        <f>ROUND(CX433*I433,2)</f>
        <v>0</v>
      </c>
      <c r="X433">
        <f>ROUND(CY433,2)</f>
        <v>131950.04</v>
      </c>
      <c r="Y433">
        <f>ROUND(CZ433,2)</f>
        <v>77285.02</v>
      </c>
      <c r="AA433">
        <v>109209517</v>
      </c>
      <c r="AB433">
        <f>ROUND((AC433+AD433+AF433),6)</f>
        <v>7233.31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7233.31</v>
      </c>
      <c r="AG433">
        <f>ROUND((AP433),6)</f>
        <v>0</v>
      </c>
      <c r="AH433">
        <f>(EW433)</f>
        <v>454</v>
      </c>
      <c r="AI433">
        <f>(EX433)</f>
        <v>0</v>
      </c>
      <c r="AJ433">
        <f>(AS433)</f>
        <v>0</v>
      </c>
      <c r="AK433">
        <v>7233.31</v>
      </c>
      <c r="AL433">
        <v>0</v>
      </c>
      <c r="AM433">
        <v>0</v>
      </c>
      <c r="AN433">
        <v>0</v>
      </c>
      <c r="AO433">
        <v>7233.31</v>
      </c>
      <c r="AP433">
        <v>0</v>
      </c>
      <c r="AQ433">
        <v>454</v>
      </c>
      <c r="AR433">
        <v>0</v>
      </c>
      <c r="AS433">
        <v>0</v>
      </c>
      <c r="AT433">
        <v>70</v>
      </c>
      <c r="AU433">
        <v>41</v>
      </c>
      <c r="AV433">
        <v>1</v>
      </c>
      <c r="AW433">
        <v>1</v>
      </c>
      <c r="AZ433">
        <v>1</v>
      </c>
      <c r="BA433">
        <v>26.06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455</v>
      </c>
      <c r="BM433">
        <v>388</v>
      </c>
      <c r="BN433">
        <v>0</v>
      </c>
      <c r="BO433" t="s">
        <v>3</v>
      </c>
      <c r="BP433">
        <v>0</v>
      </c>
      <c r="BQ433">
        <v>50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70</v>
      </c>
      <c r="CA433">
        <v>41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(P433+Q433+S433)</f>
        <v>188500.06</v>
      </c>
      <c r="CQ433">
        <f>ROUND((ROUND((AC433*AW433*1),2)*BC433),2)</f>
        <v>0</v>
      </c>
      <c r="CR433">
        <f>(ROUND((ROUND(((ET433)*AV433*1),2)*BB433),2)+ROUND((ROUND(((AE433-(EU433))*AV433*1),2)*BS433),2))</f>
        <v>0</v>
      </c>
      <c r="CS433">
        <f>ROUND((ROUND((AE433*AV433*1),2)*BS433),2)</f>
        <v>0</v>
      </c>
      <c r="CT433">
        <f>ROUND((ROUND((AF433*AV433*1),2)*BA433),2)</f>
        <v>188500.06</v>
      </c>
      <c r="CU433">
        <f>AG433</f>
        <v>0</v>
      </c>
      <c r="CV433">
        <f>(AH433*AV433)</f>
        <v>454</v>
      </c>
      <c r="CW433">
        <f>AI433</f>
        <v>0</v>
      </c>
      <c r="CX433">
        <f>AJ433</f>
        <v>0</v>
      </c>
      <c r="CY433">
        <f>S433*(BZ433/100)</f>
        <v>131950.04199999999</v>
      </c>
      <c r="CZ433">
        <f>S433*(CA433/100)</f>
        <v>77285.02459999999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75</v>
      </c>
      <c r="DO433">
        <v>70</v>
      </c>
      <c r="DP433">
        <v>1</v>
      </c>
      <c r="DQ433">
        <v>1</v>
      </c>
      <c r="DU433">
        <v>1013</v>
      </c>
      <c r="DV433" t="s">
        <v>454</v>
      </c>
      <c r="DW433" t="s">
        <v>454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94151757</v>
      </c>
      <c r="EF433">
        <v>50</v>
      </c>
      <c r="EG433" t="s">
        <v>456</v>
      </c>
      <c r="EH433">
        <v>0</v>
      </c>
      <c r="EI433" t="s">
        <v>3</v>
      </c>
      <c r="EJ433">
        <v>4</v>
      </c>
      <c r="EK433">
        <v>388</v>
      </c>
      <c r="EL433" t="s">
        <v>457</v>
      </c>
      <c r="EM433" t="s">
        <v>458</v>
      </c>
      <c r="EO433" t="s">
        <v>3</v>
      </c>
      <c r="EQ433">
        <v>131072</v>
      </c>
      <c r="ER433">
        <v>7233.31</v>
      </c>
      <c r="ES433">
        <v>0</v>
      </c>
      <c r="ET433">
        <v>0</v>
      </c>
      <c r="EU433">
        <v>0</v>
      </c>
      <c r="EV433">
        <v>7233.31</v>
      </c>
      <c r="EW433">
        <v>454</v>
      </c>
      <c r="EX433">
        <v>0</v>
      </c>
      <c r="EY433">
        <v>0</v>
      </c>
      <c r="FQ433">
        <v>0</v>
      </c>
      <c r="FR433">
        <f>ROUND(IF(AND(BH433=3,BI433=3),P433,0),2)</f>
        <v>0</v>
      </c>
      <c r="FS433">
        <v>0</v>
      </c>
      <c r="FX433">
        <v>75</v>
      </c>
      <c r="FY433">
        <v>70</v>
      </c>
      <c r="GA433" t="s">
        <v>3</v>
      </c>
      <c r="GD433">
        <v>0</v>
      </c>
      <c r="GF433">
        <v>1692321857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>ROUND(IF(AND(BH433=3,BI433=3,FS433&lt;&gt;0),P433,0),2)</f>
        <v>0</v>
      </c>
      <c r="GM433">
        <f>ROUND(O433+X433+Y433+GK433,2)+GX433</f>
        <v>397735.12</v>
      </c>
      <c r="GN433">
        <f>IF(OR(BI433=0,BI433=1),ROUND(O433+X433+Y433+GK433,2),0)</f>
        <v>0</v>
      </c>
      <c r="GO433">
        <f>IF(BI433=2,ROUND(O433+X433+Y433+GK433,2),0)</f>
        <v>0</v>
      </c>
      <c r="GP433">
        <f>IF(BI433=4,ROUND(O433+X433+Y433+GK433,2)+GX433,0)</f>
        <v>397735.12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Раздел: Пусконаладочные работы БКТП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2">ROUND(AB435,2)</f>
        <v>188500.06</v>
      </c>
      <c r="P435" s="2">
        <f t="shared" si="342"/>
        <v>0</v>
      </c>
      <c r="Q435" s="2">
        <f t="shared" si="342"/>
        <v>0</v>
      </c>
      <c r="R435" s="2">
        <f t="shared" si="342"/>
        <v>0</v>
      </c>
      <c r="S435" s="2">
        <f t="shared" si="342"/>
        <v>188500.06</v>
      </c>
      <c r="T435" s="2">
        <f t="shared" si="342"/>
        <v>0</v>
      </c>
      <c r="U435" s="2">
        <f>AH435</f>
        <v>454</v>
      </c>
      <c r="V435" s="2">
        <f>AI435</f>
        <v>0</v>
      </c>
      <c r="W435" s="2">
        <f>ROUND(AJ435,2)</f>
        <v>0</v>
      </c>
      <c r="X435" s="2">
        <f>ROUND(AK435,2)</f>
        <v>131950.04</v>
      </c>
      <c r="Y435" s="2">
        <f>ROUND(AL435,2)</f>
        <v>77285.02</v>
      </c>
      <c r="Z435" s="2"/>
      <c r="AA435" s="2"/>
      <c r="AB435" s="2">
        <f>ROUND(SUMIF(AA433:AA433,"=109209517",O433:O433),2)</f>
        <v>188500.06</v>
      </c>
      <c r="AC435" s="2">
        <f>ROUND(SUMIF(AA433:AA433,"=109209517",P433:P433),2)</f>
        <v>0</v>
      </c>
      <c r="AD435" s="2">
        <f>ROUND(SUMIF(AA433:AA433,"=109209517",Q433:Q433),2)</f>
        <v>0</v>
      </c>
      <c r="AE435" s="2">
        <f>ROUND(SUMIF(AA433:AA433,"=109209517",R433:R433),2)</f>
        <v>0</v>
      </c>
      <c r="AF435" s="2">
        <f>ROUND(SUMIF(AA433:AA433,"=109209517",S433:S433),2)</f>
        <v>188500.06</v>
      </c>
      <c r="AG435" s="2">
        <f>ROUND(SUMIF(AA433:AA433,"=109209517",T433:T433),2)</f>
        <v>0</v>
      </c>
      <c r="AH435" s="2">
        <f>SUMIF(AA433:AA433,"=109209517",U433:U433)</f>
        <v>454</v>
      </c>
      <c r="AI435" s="2">
        <f>SUMIF(AA433:AA433,"=109209517",V433:V433)</f>
        <v>0</v>
      </c>
      <c r="AJ435" s="2">
        <f>ROUND(SUMIF(AA433:AA433,"=109209517",W433:W433),2)</f>
        <v>0</v>
      </c>
      <c r="AK435" s="2">
        <f>ROUND(SUMIF(AA433:AA433,"=109209517",X433:X433),2)</f>
        <v>131950.04</v>
      </c>
      <c r="AL435" s="2">
        <f>ROUND(SUMIF(AA433:AA433,"=109209517",Y433:Y433),2)</f>
        <v>77285.02</v>
      </c>
      <c r="AM435" s="2"/>
      <c r="AN435" s="2"/>
      <c r="AO435" s="2">
        <f t="shared" ref="AO435:BD435" si="343">ROUND(BX435,2)</f>
        <v>0</v>
      </c>
      <c r="AP435" s="2">
        <f t="shared" si="343"/>
        <v>0</v>
      </c>
      <c r="AQ435" s="2">
        <f t="shared" si="343"/>
        <v>0</v>
      </c>
      <c r="AR435" s="2">
        <f t="shared" si="343"/>
        <v>397735.12</v>
      </c>
      <c r="AS435" s="2">
        <f t="shared" si="343"/>
        <v>0</v>
      </c>
      <c r="AT435" s="2">
        <f t="shared" si="343"/>
        <v>0</v>
      </c>
      <c r="AU435" s="2">
        <f t="shared" si="343"/>
        <v>397735.12</v>
      </c>
      <c r="AV435" s="2">
        <f t="shared" si="343"/>
        <v>0</v>
      </c>
      <c r="AW435" s="2">
        <f t="shared" si="343"/>
        <v>0</v>
      </c>
      <c r="AX435" s="2">
        <f t="shared" si="343"/>
        <v>0</v>
      </c>
      <c r="AY435" s="2">
        <f t="shared" si="343"/>
        <v>0</v>
      </c>
      <c r="AZ435" s="2">
        <f t="shared" si="343"/>
        <v>0</v>
      </c>
      <c r="BA435" s="2">
        <f t="shared" si="343"/>
        <v>0</v>
      </c>
      <c r="BB435" s="2">
        <f t="shared" si="343"/>
        <v>0</v>
      </c>
      <c r="BC435" s="2">
        <f t="shared" si="343"/>
        <v>0</v>
      </c>
      <c r="BD435" s="2">
        <f t="shared" si="343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ROUND(SUMIF(AA433:AA433,"=109209517",FQ433:FQ433),2)</f>
        <v>0</v>
      </c>
      <c r="BY435" s="2">
        <f>ROUND(SUMIF(AA433:AA433,"=109209517",FR433:FR433),2)</f>
        <v>0</v>
      </c>
      <c r="BZ435" s="2">
        <f>ROUND(SUMIF(AA433:AA433,"=109209517",GL433:GL433),2)</f>
        <v>0</v>
      </c>
      <c r="CA435" s="2">
        <f>ROUND(SUMIF(AA433:AA433,"=109209517",GM433:GM433),2)</f>
        <v>397735.12</v>
      </c>
      <c r="CB435" s="2">
        <f>ROUND(SUMIF(AA433:AA433,"=109209517",GN433:GN433),2)</f>
        <v>0</v>
      </c>
      <c r="CC435" s="2">
        <f>ROUND(SUMIF(AA433:AA433,"=109209517",GO433:GO433),2)</f>
        <v>0</v>
      </c>
      <c r="CD435" s="2">
        <f>ROUND(SUMIF(AA433:AA433,"=109209517",GP433:GP433),2)</f>
        <v>397735.12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ROUND(SUMIF(AA433:AA433,"=109209517",GX433:GX433),2)</f>
        <v>0</v>
      </c>
      <c r="CK435" s="2">
        <f>ROUND(SUMIF(AA433:AA433,"=109209517",GY433:GY433),2)</f>
        <v>0</v>
      </c>
      <c r="CL435" s="2">
        <f>ROUND(SUMIF(AA433:AA433,"=109209517",GZ433:GZ433),2)</f>
        <v>0</v>
      </c>
      <c r="CM435" s="2">
        <f>ROUND(SUMIF(AA433:AA433,"=109209517",HD433:HD433),2)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188500.06</v>
      </c>
      <c r="G437" s="4" t="s">
        <v>112</v>
      </c>
      <c r="H437" s="4" t="s">
        <v>113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188500.06</v>
      </c>
      <c r="X437" s="4">
        <v>1</v>
      </c>
      <c r="Y437" s="4">
        <v>188500.06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114</v>
      </c>
      <c r="H438" s="4" t="s">
        <v>115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116</v>
      </c>
      <c r="H439" s="4" t="s">
        <v>117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118</v>
      </c>
      <c r="H440" s="4" t="s">
        <v>119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120</v>
      </c>
      <c r="H441" s="4" t="s">
        <v>121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122</v>
      </c>
      <c r="H442" s="4" t="s">
        <v>123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124</v>
      </c>
      <c r="H443" s="4" t="s">
        <v>125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126</v>
      </c>
      <c r="H444" s="4" t="s">
        <v>127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128</v>
      </c>
      <c r="H445" s="4" t="s">
        <v>129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130</v>
      </c>
      <c r="H446" s="4" t="s">
        <v>131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0</v>
      </c>
      <c r="G447" s="4" t="s">
        <v>132</v>
      </c>
      <c r="H447" s="4" t="s">
        <v>133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134</v>
      </c>
      <c r="H448" s="4" t="s">
        <v>135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0</v>
      </c>
      <c r="G449" s="4" t="s">
        <v>136</v>
      </c>
      <c r="H449" s="4" t="s">
        <v>137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188500.06</v>
      </c>
      <c r="G450" s="4" t="s">
        <v>138</v>
      </c>
      <c r="H450" s="4" t="s">
        <v>139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188500.06</v>
      </c>
      <c r="X450" s="4">
        <v>1</v>
      </c>
      <c r="Y450" s="4">
        <v>188500.06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140</v>
      </c>
      <c r="H451" s="4" t="s">
        <v>141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0</v>
      </c>
      <c r="G452" s="4" t="s">
        <v>142</v>
      </c>
      <c r="H452" s="4" t="s">
        <v>143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144</v>
      </c>
      <c r="H453" s="4" t="s">
        <v>145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397735.12</v>
      </c>
      <c r="G454" s="4" t="s">
        <v>146</v>
      </c>
      <c r="H454" s="4" t="s">
        <v>147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397735.12</v>
      </c>
      <c r="X454" s="4">
        <v>1</v>
      </c>
      <c r="Y454" s="4">
        <v>397735.12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148</v>
      </c>
      <c r="H455" s="4" t="s">
        <v>149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150</v>
      </c>
      <c r="H456" s="4" t="s">
        <v>151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Source!U435</f>
        <v>454</v>
      </c>
      <c r="G457" s="4" t="s">
        <v>152</v>
      </c>
      <c r="H457" s="4" t="s">
        <v>153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-1</v>
      </c>
      <c r="P457" s="4"/>
      <c r="Q457" s="4"/>
      <c r="R457" s="4"/>
      <c r="S457" s="4"/>
      <c r="T457" s="4"/>
      <c r="U457" s="4"/>
      <c r="V457" s="4"/>
      <c r="W457" s="4">
        <v>454</v>
      </c>
      <c r="X457" s="4">
        <v>1</v>
      </c>
      <c r="Y457" s="4">
        <v>454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Source!V435</f>
        <v>0</v>
      </c>
      <c r="G458" s="4" t="s">
        <v>154</v>
      </c>
      <c r="H458" s="4" t="s">
        <v>155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-1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156</v>
      </c>
      <c r="H459" s="4" t="s">
        <v>157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158</v>
      </c>
      <c r="H460" s="4" t="s">
        <v>159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131950.04</v>
      </c>
      <c r="G461" s="4" t="s">
        <v>160</v>
      </c>
      <c r="H461" s="4" t="s">
        <v>161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131950.04</v>
      </c>
      <c r="X461" s="4">
        <v>1</v>
      </c>
      <c r="Y461" s="4">
        <v>131950.04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77285.02</v>
      </c>
      <c r="G462" s="4" t="s">
        <v>162</v>
      </c>
      <c r="H462" s="4" t="s">
        <v>163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77285.02</v>
      </c>
      <c r="X462" s="4">
        <v>1</v>
      </c>
      <c r="Y462" s="4">
        <v>77285.02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397735.12</v>
      </c>
      <c r="G463" s="4" t="s">
        <v>164</v>
      </c>
      <c r="H463" s="4" t="s">
        <v>165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397735.12</v>
      </c>
      <c r="X463" s="4">
        <v>1</v>
      </c>
      <c r="Y463" s="4">
        <v>397735.12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ROW(A549)</f>
        <v>549</v>
      </c>
      <c r="E465" s="1"/>
      <c r="F465" s="1" t="s">
        <v>15</v>
      </c>
      <c r="G465" s="1" t="s">
        <v>459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44">B549</f>
        <v>1</v>
      </c>
      <c r="C467" s="2">
        <f t="shared" si="344"/>
        <v>4</v>
      </c>
      <c r="D467" s="2">
        <f t="shared" si="344"/>
        <v>465</v>
      </c>
      <c r="E467" s="2">
        <f t="shared" si="344"/>
        <v>0</v>
      </c>
      <c r="F467" s="2" t="str">
        <f t="shared" si="344"/>
        <v>Новый раздел</v>
      </c>
      <c r="G467" s="2" t="str">
        <f t="shared" si="344"/>
        <v>Раздел: Телемеханика БКТП</v>
      </c>
      <c r="H467" s="2"/>
      <c r="I467" s="2"/>
      <c r="J467" s="2"/>
      <c r="K467" s="2"/>
      <c r="L467" s="2"/>
      <c r="M467" s="2"/>
      <c r="N467" s="2"/>
      <c r="O467" s="2">
        <f t="shared" ref="O467:AT467" si="345">O549</f>
        <v>447216.58</v>
      </c>
      <c r="P467" s="2">
        <f t="shared" si="345"/>
        <v>440788.28</v>
      </c>
      <c r="Q467" s="2">
        <f t="shared" si="345"/>
        <v>2461.19</v>
      </c>
      <c r="R467" s="2">
        <f t="shared" si="345"/>
        <v>1205.53</v>
      </c>
      <c r="S467" s="2">
        <f t="shared" si="345"/>
        <v>3967.11</v>
      </c>
      <c r="T467" s="2">
        <f t="shared" si="345"/>
        <v>0</v>
      </c>
      <c r="U467" s="2">
        <f t="shared" si="345"/>
        <v>12.1462641</v>
      </c>
      <c r="V467" s="2">
        <f t="shared" si="345"/>
        <v>0</v>
      </c>
      <c r="W467" s="2">
        <f t="shared" si="345"/>
        <v>0</v>
      </c>
      <c r="X467" s="2">
        <f t="shared" si="345"/>
        <v>3649.75</v>
      </c>
      <c r="Y467" s="2">
        <f t="shared" si="345"/>
        <v>1705.85</v>
      </c>
      <c r="Z467" s="2">
        <f t="shared" si="345"/>
        <v>0</v>
      </c>
      <c r="AA467" s="2">
        <f t="shared" si="345"/>
        <v>0</v>
      </c>
      <c r="AB467" s="2">
        <f t="shared" si="345"/>
        <v>0</v>
      </c>
      <c r="AC467" s="2">
        <f t="shared" si="345"/>
        <v>0</v>
      </c>
      <c r="AD467" s="2">
        <f t="shared" si="345"/>
        <v>0</v>
      </c>
      <c r="AE467" s="2">
        <f t="shared" si="345"/>
        <v>0</v>
      </c>
      <c r="AF467" s="2">
        <f t="shared" si="345"/>
        <v>0</v>
      </c>
      <c r="AG467" s="2">
        <f t="shared" si="345"/>
        <v>0</v>
      </c>
      <c r="AH467" s="2">
        <f t="shared" si="345"/>
        <v>0</v>
      </c>
      <c r="AI467" s="2">
        <f t="shared" si="345"/>
        <v>0</v>
      </c>
      <c r="AJ467" s="2">
        <f t="shared" si="345"/>
        <v>0</v>
      </c>
      <c r="AK467" s="2">
        <f t="shared" si="345"/>
        <v>0</v>
      </c>
      <c r="AL467" s="2">
        <f t="shared" si="345"/>
        <v>0</v>
      </c>
      <c r="AM467" s="2">
        <f t="shared" si="345"/>
        <v>0</v>
      </c>
      <c r="AN467" s="2">
        <f t="shared" si="345"/>
        <v>0</v>
      </c>
      <c r="AO467" s="2">
        <f t="shared" si="345"/>
        <v>0</v>
      </c>
      <c r="AP467" s="2">
        <f t="shared" si="345"/>
        <v>399999.99</v>
      </c>
      <c r="AQ467" s="2">
        <f t="shared" si="345"/>
        <v>0</v>
      </c>
      <c r="AR467" s="2">
        <f t="shared" si="345"/>
        <v>454501.03</v>
      </c>
      <c r="AS467" s="2">
        <f t="shared" si="345"/>
        <v>0</v>
      </c>
      <c r="AT467" s="2">
        <f t="shared" si="345"/>
        <v>54501.04</v>
      </c>
      <c r="AU467" s="2">
        <f t="shared" ref="AU467:BZ467" si="346">AU549</f>
        <v>0</v>
      </c>
      <c r="AV467" s="2">
        <f t="shared" si="346"/>
        <v>440788.28</v>
      </c>
      <c r="AW467" s="2">
        <f t="shared" si="346"/>
        <v>40788.29</v>
      </c>
      <c r="AX467" s="2">
        <f t="shared" si="346"/>
        <v>0</v>
      </c>
      <c r="AY467" s="2">
        <f t="shared" si="346"/>
        <v>40788.29</v>
      </c>
      <c r="AZ467" s="2">
        <f t="shared" si="346"/>
        <v>399999.99</v>
      </c>
      <c r="BA467" s="2">
        <f t="shared" si="346"/>
        <v>0</v>
      </c>
      <c r="BB467" s="2">
        <f t="shared" si="346"/>
        <v>0</v>
      </c>
      <c r="BC467" s="2">
        <f t="shared" si="346"/>
        <v>0</v>
      </c>
      <c r="BD467" s="2">
        <f t="shared" si="346"/>
        <v>0</v>
      </c>
      <c r="BE467" s="2">
        <f t="shared" si="346"/>
        <v>0</v>
      </c>
      <c r="BF467" s="2">
        <f t="shared" si="346"/>
        <v>0</v>
      </c>
      <c r="BG467" s="2">
        <f t="shared" si="346"/>
        <v>0</v>
      </c>
      <c r="BH467" s="2">
        <f t="shared" si="346"/>
        <v>0</v>
      </c>
      <c r="BI467" s="2">
        <f t="shared" si="346"/>
        <v>0</v>
      </c>
      <c r="BJ467" s="2">
        <f t="shared" si="346"/>
        <v>0</v>
      </c>
      <c r="BK467" s="2">
        <f t="shared" si="346"/>
        <v>0</v>
      </c>
      <c r="BL467" s="2">
        <f t="shared" si="346"/>
        <v>0</v>
      </c>
      <c r="BM467" s="2">
        <f t="shared" si="346"/>
        <v>0</v>
      </c>
      <c r="BN467" s="2">
        <f t="shared" si="346"/>
        <v>0</v>
      </c>
      <c r="BO467" s="2">
        <f t="shared" si="346"/>
        <v>0</v>
      </c>
      <c r="BP467" s="2">
        <f t="shared" si="346"/>
        <v>0</v>
      </c>
      <c r="BQ467" s="2">
        <f t="shared" si="346"/>
        <v>0</v>
      </c>
      <c r="BR467" s="2">
        <f t="shared" si="346"/>
        <v>0</v>
      </c>
      <c r="BS467" s="2">
        <f t="shared" si="346"/>
        <v>0</v>
      </c>
      <c r="BT467" s="2">
        <f t="shared" si="346"/>
        <v>0</v>
      </c>
      <c r="BU467" s="2">
        <f t="shared" si="346"/>
        <v>0</v>
      </c>
      <c r="BV467" s="2">
        <f t="shared" si="346"/>
        <v>0</v>
      </c>
      <c r="BW467" s="2">
        <f t="shared" si="346"/>
        <v>0</v>
      </c>
      <c r="BX467" s="2">
        <f t="shared" si="346"/>
        <v>0</v>
      </c>
      <c r="BY467" s="2">
        <f t="shared" si="346"/>
        <v>0</v>
      </c>
      <c r="BZ467" s="2">
        <f t="shared" si="346"/>
        <v>0</v>
      </c>
      <c r="CA467" s="2">
        <f t="shared" ref="CA467:DF467" si="347">CA549</f>
        <v>0</v>
      </c>
      <c r="CB467" s="2">
        <f t="shared" si="347"/>
        <v>0</v>
      </c>
      <c r="CC467" s="2">
        <f t="shared" si="347"/>
        <v>0</v>
      </c>
      <c r="CD467" s="2">
        <f t="shared" si="347"/>
        <v>0</v>
      </c>
      <c r="CE467" s="2">
        <f t="shared" si="347"/>
        <v>0</v>
      </c>
      <c r="CF467" s="2">
        <f t="shared" si="347"/>
        <v>0</v>
      </c>
      <c r="CG467" s="2">
        <f t="shared" si="347"/>
        <v>0</v>
      </c>
      <c r="CH467" s="2">
        <f t="shared" si="347"/>
        <v>0</v>
      </c>
      <c r="CI467" s="2">
        <f t="shared" si="347"/>
        <v>0</v>
      </c>
      <c r="CJ467" s="2">
        <f t="shared" si="347"/>
        <v>0</v>
      </c>
      <c r="CK467" s="2">
        <f t="shared" si="347"/>
        <v>0</v>
      </c>
      <c r="CL467" s="2">
        <f t="shared" si="347"/>
        <v>0</v>
      </c>
      <c r="CM467" s="2">
        <f t="shared" si="347"/>
        <v>0</v>
      </c>
      <c r="CN467" s="2">
        <f t="shared" si="347"/>
        <v>0</v>
      </c>
      <c r="CO467" s="2">
        <f t="shared" si="347"/>
        <v>0</v>
      </c>
      <c r="CP467" s="2">
        <f t="shared" si="347"/>
        <v>0</v>
      </c>
      <c r="CQ467" s="2">
        <f t="shared" si="347"/>
        <v>0</v>
      </c>
      <c r="CR467" s="2">
        <f t="shared" si="347"/>
        <v>0</v>
      </c>
      <c r="CS467" s="2">
        <f t="shared" si="347"/>
        <v>0</v>
      </c>
      <c r="CT467" s="2">
        <f t="shared" si="347"/>
        <v>0</v>
      </c>
      <c r="CU467" s="2">
        <f t="shared" si="347"/>
        <v>0</v>
      </c>
      <c r="CV467" s="2">
        <f t="shared" si="347"/>
        <v>0</v>
      </c>
      <c r="CW467" s="2">
        <f t="shared" si="347"/>
        <v>0</v>
      </c>
      <c r="CX467" s="2">
        <f t="shared" si="347"/>
        <v>0</v>
      </c>
      <c r="CY467" s="2">
        <f t="shared" si="347"/>
        <v>0</v>
      </c>
      <c r="CZ467" s="2">
        <f t="shared" si="347"/>
        <v>0</v>
      </c>
      <c r="DA467" s="2">
        <f t="shared" si="347"/>
        <v>0</v>
      </c>
      <c r="DB467" s="2">
        <f t="shared" si="347"/>
        <v>0</v>
      </c>
      <c r="DC467" s="2">
        <f t="shared" si="347"/>
        <v>0</v>
      </c>
      <c r="DD467" s="2">
        <f t="shared" si="347"/>
        <v>0</v>
      </c>
      <c r="DE467" s="2">
        <f t="shared" si="347"/>
        <v>0</v>
      </c>
      <c r="DF467" s="2">
        <f t="shared" si="347"/>
        <v>0</v>
      </c>
      <c r="DG467" s="3">
        <f t="shared" ref="DG467:EL467" si="348">DG549</f>
        <v>0</v>
      </c>
      <c r="DH467" s="3">
        <f t="shared" si="348"/>
        <v>0</v>
      </c>
      <c r="DI467" s="3">
        <f t="shared" si="348"/>
        <v>0</v>
      </c>
      <c r="DJ467" s="3">
        <f t="shared" si="348"/>
        <v>0</v>
      </c>
      <c r="DK467" s="3">
        <f t="shared" si="348"/>
        <v>0</v>
      </c>
      <c r="DL467" s="3">
        <f t="shared" si="348"/>
        <v>0</v>
      </c>
      <c r="DM467" s="3">
        <f t="shared" si="348"/>
        <v>0</v>
      </c>
      <c r="DN467" s="3">
        <f t="shared" si="348"/>
        <v>0</v>
      </c>
      <c r="DO467" s="3">
        <f t="shared" si="348"/>
        <v>0</v>
      </c>
      <c r="DP467" s="3">
        <f t="shared" si="348"/>
        <v>0</v>
      </c>
      <c r="DQ467" s="3">
        <f t="shared" si="348"/>
        <v>0</v>
      </c>
      <c r="DR467" s="3">
        <f t="shared" si="348"/>
        <v>0</v>
      </c>
      <c r="DS467" s="3">
        <f t="shared" si="348"/>
        <v>0</v>
      </c>
      <c r="DT467" s="3">
        <f t="shared" si="348"/>
        <v>0</v>
      </c>
      <c r="DU467" s="3">
        <f t="shared" si="348"/>
        <v>0</v>
      </c>
      <c r="DV467" s="3">
        <f t="shared" si="348"/>
        <v>0</v>
      </c>
      <c r="DW467" s="3">
        <f t="shared" si="348"/>
        <v>0</v>
      </c>
      <c r="DX467" s="3">
        <f t="shared" si="348"/>
        <v>0</v>
      </c>
      <c r="DY467" s="3">
        <f t="shared" si="348"/>
        <v>0</v>
      </c>
      <c r="DZ467" s="3">
        <f t="shared" si="348"/>
        <v>0</v>
      </c>
      <c r="EA467" s="3">
        <f t="shared" si="348"/>
        <v>0</v>
      </c>
      <c r="EB467" s="3">
        <f t="shared" si="348"/>
        <v>0</v>
      </c>
      <c r="EC467" s="3">
        <f t="shared" si="348"/>
        <v>0</v>
      </c>
      <c r="ED467" s="3">
        <f t="shared" si="348"/>
        <v>0</v>
      </c>
      <c r="EE467" s="3">
        <f t="shared" si="348"/>
        <v>0</v>
      </c>
      <c r="EF467" s="3">
        <f t="shared" si="348"/>
        <v>0</v>
      </c>
      <c r="EG467" s="3">
        <f t="shared" si="348"/>
        <v>0</v>
      </c>
      <c r="EH467" s="3">
        <f t="shared" si="348"/>
        <v>0</v>
      </c>
      <c r="EI467" s="3">
        <f t="shared" si="348"/>
        <v>0</v>
      </c>
      <c r="EJ467" s="3">
        <f t="shared" si="348"/>
        <v>0</v>
      </c>
      <c r="EK467" s="3">
        <f t="shared" si="348"/>
        <v>0</v>
      </c>
      <c r="EL467" s="3">
        <f t="shared" si="348"/>
        <v>0</v>
      </c>
      <c r="EM467" s="3">
        <f t="shared" ref="EM467:FR467" si="349">EM549</f>
        <v>0</v>
      </c>
      <c r="EN467" s="3">
        <f t="shared" si="349"/>
        <v>0</v>
      </c>
      <c r="EO467" s="3">
        <f t="shared" si="349"/>
        <v>0</v>
      </c>
      <c r="EP467" s="3">
        <f t="shared" si="349"/>
        <v>0</v>
      </c>
      <c r="EQ467" s="3">
        <f t="shared" si="349"/>
        <v>0</v>
      </c>
      <c r="ER467" s="3">
        <f t="shared" si="349"/>
        <v>0</v>
      </c>
      <c r="ES467" s="3">
        <f t="shared" si="349"/>
        <v>0</v>
      </c>
      <c r="ET467" s="3">
        <f t="shared" si="349"/>
        <v>0</v>
      </c>
      <c r="EU467" s="3">
        <f t="shared" si="349"/>
        <v>0</v>
      </c>
      <c r="EV467" s="3">
        <f t="shared" si="349"/>
        <v>0</v>
      </c>
      <c r="EW467" s="3">
        <f t="shared" si="349"/>
        <v>0</v>
      </c>
      <c r="EX467" s="3">
        <f t="shared" si="349"/>
        <v>0</v>
      </c>
      <c r="EY467" s="3">
        <f t="shared" si="349"/>
        <v>0</v>
      </c>
      <c r="EZ467" s="3">
        <f t="shared" si="349"/>
        <v>0</v>
      </c>
      <c r="FA467" s="3">
        <f t="shared" si="349"/>
        <v>0</v>
      </c>
      <c r="FB467" s="3">
        <f t="shared" si="349"/>
        <v>0</v>
      </c>
      <c r="FC467" s="3">
        <f t="shared" si="349"/>
        <v>0</v>
      </c>
      <c r="FD467" s="3">
        <f t="shared" si="349"/>
        <v>0</v>
      </c>
      <c r="FE467" s="3">
        <f t="shared" si="349"/>
        <v>0</v>
      </c>
      <c r="FF467" s="3">
        <f t="shared" si="349"/>
        <v>0</v>
      </c>
      <c r="FG467" s="3">
        <f t="shared" si="349"/>
        <v>0</v>
      </c>
      <c r="FH467" s="3">
        <f t="shared" si="349"/>
        <v>0</v>
      </c>
      <c r="FI467" s="3">
        <f t="shared" si="349"/>
        <v>0</v>
      </c>
      <c r="FJ467" s="3">
        <f t="shared" si="349"/>
        <v>0</v>
      </c>
      <c r="FK467" s="3">
        <f t="shared" si="349"/>
        <v>0</v>
      </c>
      <c r="FL467" s="3">
        <f t="shared" si="349"/>
        <v>0</v>
      </c>
      <c r="FM467" s="3">
        <f t="shared" si="349"/>
        <v>0</v>
      </c>
      <c r="FN467" s="3">
        <f t="shared" si="349"/>
        <v>0</v>
      </c>
      <c r="FO467" s="3">
        <f t="shared" si="349"/>
        <v>0</v>
      </c>
      <c r="FP467" s="3">
        <f t="shared" si="349"/>
        <v>0</v>
      </c>
      <c r="FQ467" s="3">
        <f t="shared" si="349"/>
        <v>0</v>
      </c>
      <c r="FR467" s="3">
        <f t="shared" si="349"/>
        <v>0</v>
      </c>
      <c r="FS467" s="3">
        <f t="shared" ref="FS467:GX467" si="350">FS549</f>
        <v>0</v>
      </c>
      <c r="FT467" s="3">
        <f t="shared" si="350"/>
        <v>0</v>
      </c>
      <c r="FU467" s="3">
        <f t="shared" si="350"/>
        <v>0</v>
      </c>
      <c r="FV467" s="3">
        <f t="shared" si="350"/>
        <v>0</v>
      </c>
      <c r="FW467" s="3">
        <f t="shared" si="350"/>
        <v>0</v>
      </c>
      <c r="FX467" s="3">
        <f t="shared" si="350"/>
        <v>0</v>
      </c>
      <c r="FY467" s="3">
        <f t="shared" si="350"/>
        <v>0</v>
      </c>
      <c r="FZ467" s="3">
        <f t="shared" si="350"/>
        <v>0</v>
      </c>
      <c r="GA467" s="3">
        <f t="shared" si="350"/>
        <v>0</v>
      </c>
      <c r="GB467" s="3">
        <f t="shared" si="350"/>
        <v>0</v>
      </c>
      <c r="GC467" s="3">
        <f t="shared" si="350"/>
        <v>0</v>
      </c>
      <c r="GD467" s="3">
        <f t="shared" si="350"/>
        <v>0</v>
      </c>
      <c r="GE467" s="3">
        <f t="shared" si="350"/>
        <v>0</v>
      </c>
      <c r="GF467" s="3">
        <f t="shared" si="350"/>
        <v>0</v>
      </c>
      <c r="GG467" s="3">
        <f t="shared" si="350"/>
        <v>0</v>
      </c>
      <c r="GH467" s="3">
        <f t="shared" si="350"/>
        <v>0</v>
      </c>
      <c r="GI467" s="3">
        <f t="shared" si="350"/>
        <v>0</v>
      </c>
      <c r="GJ467" s="3">
        <f t="shared" si="350"/>
        <v>0</v>
      </c>
      <c r="GK467" s="3">
        <f t="shared" si="350"/>
        <v>0</v>
      </c>
      <c r="GL467" s="3">
        <f t="shared" si="350"/>
        <v>0</v>
      </c>
      <c r="GM467" s="3">
        <f t="shared" si="350"/>
        <v>0</v>
      </c>
      <c r="GN467" s="3">
        <f t="shared" si="350"/>
        <v>0</v>
      </c>
      <c r="GO467" s="3">
        <f t="shared" si="350"/>
        <v>0</v>
      </c>
      <c r="GP467" s="3">
        <f t="shared" si="350"/>
        <v>0</v>
      </c>
      <c r="GQ467" s="3">
        <f t="shared" si="350"/>
        <v>0</v>
      </c>
      <c r="GR467" s="3">
        <f t="shared" si="350"/>
        <v>0</v>
      </c>
      <c r="GS467" s="3">
        <f t="shared" si="350"/>
        <v>0</v>
      </c>
      <c r="GT467" s="3">
        <f t="shared" si="350"/>
        <v>0</v>
      </c>
      <c r="GU467" s="3">
        <f t="shared" si="350"/>
        <v>0</v>
      </c>
      <c r="GV467" s="3">
        <f t="shared" si="350"/>
        <v>0</v>
      </c>
      <c r="GW467" s="3">
        <f t="shared" si="350"/>
        <v>0</v>
      </c>
      <c r="GX467" s="3">
        <f t="shared" si="350"/>
        <v>0</v>
      </c>
    </row>
    <row r="469" spans="1:245" x14ac:dyDescent="0.2">
      <c r="A469" s="1">
        <v>5</v>
      </c>
      <c r="B469" s="1">
        <v>1</v>
      </c>
      <c r="C469" s="1"/>
      <c r="D469" s="1">
        <f>ROW(A483)</f>
        <v>483</v>
      </c>
      <c r="E469" s="1"/>
      <c r="F469" s="1" t="s">
        <v>17</v>
      </c>
      <c r="G469" s="1" t="s">
        <v>18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51">B483</f>
        <v>1</v>
      </c>
      <c r="C471" s="2">
        <f t="shared" si="351"/>
        <v>5</v>
      </c>
      <c r="D471" s="2">
        <f t="shared" si="351"/>
        <v>469</v>
      </c>
      <c r="E471" s="2">
        <f t="shared" si="351"/>
        <v>0</v>
      </c>
      <c r="F471" s="2" t="str">
        <f t="shared" si="351"/>
        <v>Новый подраздел</v>
      </c>
      <c r="G471" s="2" t="str">
        <f t="shared" si="351"/>
        <v>Подраздел: Монтажные работы</v>
      </c>
      <c r="H471" s="2"/>
      <c r="I471" s="2"/>
      <c r="J471" s="2"/>
      <c r="K471" s="2"/>
      <c r="L471" s="2"/>
      <c r="M471" s="2"/>
      <c r="N471" s="2"/>
      <c r="O471" s="2">
        <f t="shared" ref="O471:AT471" si="352">O483</f>
        <v>47216.59</v>
      </c>
      <c r="P471" s="2">
        <f t="shared" si="352"/>
        <v>40788.29</v>
      </c>
      <c r="Q471" s="2">
        <f t="shared" si="352"/>
        <v>2461.19</v>
      </c>
      <c r="R471" s="2">
        <f t="shared" si="352"/>
        <v>1205.53</v>
      </c>
      <c r="S471" s="2">
        <f t="shared" si="352"/>
        <v>3967.11</v>
      </c>
      <c r="T471" s="2">
        <f t="shared" si="352"/>
        <v>0</v>
      </c>
      <c r="U471" s="2">
        <f t="shared" si="352"/>
        <v>12.1462641</v>
      </c>
      <c r="V471" s="2">
        <f t="shared" si="352"/>
        <v>0</v>
      </c>
      <c r="W471" s="2">
        <f t="shared" si="352"/>
        <v>0</v>
      </c>
      <c r="X471" s="2">
        <f t="shared" si="352"/>
        <v>3649.75</v>
      </c>
      <c r="Y471" s="2">
        <f t="shared" si="352"/>
        <v>1705.85</v>
      </c>
      <c r="Z471" s="2">
        <f t="shared" si="352"/>
        <v>0</v>
      </c>
      <c r="AA471" s="2">
        <f t="shared" si="352"/>
        <v>0</v>
      </c>
      <c r="AB471" s="2">
        <f t="shared" si="352"/>
        <v>47216.59</v>
      </c>
      <c r="AC471" s="2">
        <f t="shared" si="352"/>
        <v>40788.29</v>
      </c>
      <c r="AD471" s="2">
        <f t="shared" si="352"/>
        <v>2461.19</v>
      </c>
      <c r="AE471" s="2">
        <f t="shared" si="352"/>
        <v>1205.53</v>
      </c>
      <c r="AF471" s="2">
        <f t="shared" si="352"/>
        <v>3967.11</v>
      </c>
      <c r="AG471" s="2">
        <f t="shared" si="352"/>
        <v>0</v>
      </c>
      <c r="AH471" s="2">
        <f t="shared" si="352"/>
        <v>12.1462641</v>
      </c>
      <c r="AI471" s="2">
        <f t="shared" si="352"/>
        <v>0</v>
      </c>
      <c r="AJ471" s="2">
        <f t="shared" si="352"/>
        <v>0</v>
      </c>
      <c r="AK471" s="2">
        <f t="shared" si="352"/>
        <v>3649.75</v>
      </c>
      <c r="AL471" s="2">
        <f t="shared" si="352"/>
        <v>1705.85</v>
      </c>
      <c r="AM471" s="2">
        <f t="shared" si="352"/>
        <v>0</v>
      </c>
      <c r="AN471" s="2">
        <f t="shared" si="352"/>
        <v>0</v>
      </c>
      <c r="AO471" s="2">
        <f t="shared" si="352"/>
        <v>0</v>
      </c>
      <c r="AP471" s="2">
        <f t="shared" si="352"/>
        <v>0</v>
      </c>
      <c r="AQ471" s="2">
        <f t="shared" si="352"/>
        <v>0</v>
      </c>
      <c r="AR471" s="2">
        <f t="shared" si="352"/>
        <v>54501.04</v>
      </c>
      <c r="AS471" s="2">
        <f t="shared" si="352"/>
        <v>0</v>
      </c>
      <c r="AT471" s="2">
        <f t="shared" si="352"/>
        <v>54501.04</v>
      </c>
      <c r="AU471" s="2">
        <f t="shared" ref="AU471:BZ471" si="353">AU483</f>
        <v>0</v>
      </c>
      <c r="AV471" s="2">
        <f t="shared" si="353"/>
        <v>40788.29</v>
      </c>
      <c r="AW471" s="2">
        <f t="shared" si="353"/>
        <v>40788.29</v>
      </c>
      <c r="AX471" s="2">
        <f t="shared" si="353"/>
        <v>0</v>
      </c>
      <c r="AY471" s="2">
        <f t="shared" si="353"/>
        <v>40788.29</v>
      </c>
      <c r="AZ471" s="2">
        <f t="shared" si="353"/>
        <v>0</v>
      </c>
      <c r="BA471" s="2">
        <f t="shared" si="353"/>
        <v>0</v>
      </c>
      <c r="BB471" s="2">
        <f t="shared" si="353"/>
        <v>0</v>
      </c>
      <c r="BC471" s="2">
        <f t="shared" si="353"/>
        <v>0</v>
      </c>
      <c r="BD471" s="2">
        <f t="shared" si="353"/>
        <v>0</v>
      </c>
      <c r="BE471" s="2">
        <f t="shared" si="353"/>
        <v>0</v>
      </c>
      <c r="BF471" s="2">
        <f t="shared" si="353"/>
        <v>0</v>
      </c>
      <c r="BG471" s="2">
        <f t="shared" si="353"/>
        <v>0</v>
      </c>
      <c r="BH471" s="2">
        <f t="shared" si="353"/>
        <v>0</v>
      </c>
      <c r="BI471" s="2">
        <f t="shared" si="353"/>
        <v>0</v>
      </c>
      <c r="BJ471" s="2">
        <f t="shared" si="353"/>
        <v>0</v>
      </c>
      <c r="BK471" s="2">
        <f t="shared" si="353"/>
        <v>0</v>
      </c>
      <c r="BL471" s="2">
        <f t="shared" si="353"/>
        <v>0</v>
      </c>
      <c r="BM471" s="2">
        <f t="shared" si="353"/>
        <v>0</v>
      </c>
      <c r="BN471" s="2">
        <f t="shared" si="353"/>
        <v>0</v>
      </c>
      <c r="BO471" s="2">
        <f t="shared" si="353"/>
        <v>0</v>
      </c>
      <c r="BP471" s="2">
        <f t="shared" si="353"/>
        <v>0</v>
      </c>
      <c r="BQ471" s="2">
        <f t="shared" si="353"/>
        <v>0</v>
      </c>
      <c r="BR471" s="2">
        <f t="shared" si="353"/>
        <v>0</v>
      </c>
      <c r="BS471" s="2">
        <f t="shared" si="353"/>
        <v>0</v>
      </c>
      <c r="BT471" s="2">
        <f t="shared" si="353"/>
        <v>0</v>
      </c>
      <c r="BU471" s="2">
        <f t="shared" si="353"/>
        <v>0</v>
      </c>
      <c r="BV471" s="2">
        <f t="shared" si="353"/>
        <v>0</v>
      </c>
      <c r="BW471" s="2">
        <f t="shared" si="353"/>
        <v>0</v>
      </c>
      <c r="BX471" s="2">
        <f t="shared" si="353"/>
        <v>0</v>
      </c>
      <c r="BY471" s="2">
        <f t="shared" si="353"/>
        <v>0</v>
      </c>
      <c r="BZ471" s="2">
        <f t="shared" si="353"/>
        <v>0</v>
      </c>
      <c r="CA471" s="2">
        <f t="shared" ref="CA471:DF471" si="354">CA483</f>
        <v>54501.04</v>
      </c>
      <c r="CB471" s="2">
        <f t="shared" si="354"/>
        <v>0</v>
      </c>
      <c r="CC471" s="2">
        <f t="shared" si="354"/>
        <v>54501.04</v>
      </c>
      <c r="CD471" s="2">
        <f t="shared" si="354"/>
        <v>0</v>
      </c>
      <c r="CE471" s="2">
        <f t="shared" si="354"/>
        <v>40788.29</v>
      </c>
      <c r="CF471" s="2">
        <f t="shared" si="354"/>
        <v>40788.29</v>
      </c>
      <c r="CG471" s="2">
        <f t="shared" si="354"/>
        <v>0</v>
      </c>
      <c r="CH471" s="2">
        <f t="shared" si="354"/>
        <v>40788.29</v>
      </c>
      <c r="CI471" s="2">
        <f t="shared" si="354"/>
        <v>0</v>
      </c>
      <c r="CJ471" s="2">
        <f t="shared" si="354"/>
        <v>0</v>
      </c>
      <c r="CK471" s="2">
        <f t="shared" si="354"/>
        <v>0</v>
      </c>
      <c r="CL471" s="2">
        <f t="shared" si="354"/>
        <v>0</v>
      </c>
      <c r="CM471" s="2">
        <f t="shared" si="354"/>
        <v>0</v>
      </c>
      <c r="CN471" s="2">
        <f t="shared" si="354"/>
        <v>0</v>
      </c>
      <c r="CO471" s="2">
        <f t="shared" si="354"/>
        <v>0</v>
      </c>
      <c r="CP471" s="2">
        <f t="shared" si="354"/>
        <v>0</v>
      </c>
      <c r="CQ471" s="2">
        <f t="shared" si="354"/>
        <v>0</v>
      </c>
      <c r="CR471" s="2">
        <f t="shared" si="354"/>
        <v>0</v>
      </c>
      <c r="CS471" s="2">
        <f t="shared" si="354"/>
        <v>0</v>
      </c>
      <c r="CT471" s="2">
        <f t="shared" si="354"/>
        <v>0</v>
      </c>
      <c r="CU471" s="2">
        <f t="shared" si="354"/>
        <v>0</v>
      </c>
      <c r="CV471" s="2">
        <f t="shared" si="354"/>
        <v>0</v>
      </c>
      <c r="CW471" s="2">
        <f t="shared" si="354"/>
        <v>0</v>
      </c>
      <c r="CX471" s="2">
        <f t="shared" si="354"/>
        <v>0</v>
      </c>
      <c r="CY471" s="2">
        <f t="shared" si="354"/>
        <v>0</v>
      </c>
      <c r="CZ471" s="2">
        <f t="shared" si="354"/>
        <v>0</v>
      </c>
      <c r="DA471" s="2">
        <f t="shared" si="354"/>
        <v>0</v>
      </c>
      <c r="DB471" s="2">
        <f t="shared" si="354"/>
        <v>0</v>
      </c>
      <c r="DC471" s="2">
        <f t="shared" si="354"/>
        <v>0</v>
      </c>
      <c r="DD471" s="2">
        <f t="shared" si="354"/>
        <v>0</v>
      </c>
      <c r="DE471" s="2">
        <f t="shared" si="354"/>
        <v>0</v>
      </c>
      <c r="DF471" s="2">
        <f t="shared" si="354"/>
        <v>0</v>
      </c>
      <c r="DG471" s="3">
        <f t="shared" ref="DG471:EL471" si="355">DG483</f>
        <v>0</v>
      </c>
      <c r="DH471" s="3">
        <f t="shared" si="355"/>
        <v>0</v>
      </c>
      <c r="DI471" s="3">
        <f t="shared" si="355"/>
        <v>0</v>
      </c>
      <c r="DJ471" s="3">
        <f t="shared" si="355"/>
        <v>0</v>
      </c>
      <c r="DK471" s="3">
        <f t="shared" si="355"/>
        <v>0</v>
      </c>
      <c r="DL471" s="3">
        <f t="shared" si="355"/>
        <v>0</v>
      </c>
      <c r="DM471" s="3">
        <f t="shared" si="355"/>
        <v>0</v>
      </c>
      <c r="DN471" s="3">
        <f t="shared" si="355"/>
        <v>0</v>
      </c>
      <c r="DO471" s="3">
        <f t="shared" si="355"/>
        <v>0</v>
      </c>
      <c r="DP471" s="3">
        <f t="shared" si="355"/>
        <v>0</v>
      </c>
      <c r="DQ471" s="3">
        <f t="shared" si="355"/>
        <v>0</v>
      </c>
      <c r="DR471" s="3">
        <f t="shared" si="355"/>
        <v>0</v>
      </c>
      <c r="DS471" s="3">
        <f t="shared" si="355"/>
        <v>0</v>
      </c>
      <c r="DT471" s="3">
        <f t="shared" si="355"/>
        <v>0</v>
      </c>
      <c r="DU471" s="3">
        <f t="shared" si="355"/>
        <v>0</v>
      </c>
      <c r="DV471" s="3">
        <f t="shared" si="355"/>
        <v>0</v>
      </c>
      <c r="DW471" s="3">
        <f t="shared" si="355"/>
        <v>0</v>
      </c>
      <c r="DX471" s="3">
        <f t="shared" si="355"/>
        <v>0</v>
      </c>
      <c r="DY471" s="3">
        <f t="shared" si="355"/>
        <v>0</v>
      </c>
      <c r="DZ471" s="3">
        <f t="shared" si="355"/>
        <v>0</v>
      </c>
      <c r="EA471" s="3">
        <f t="shared" si="355"/>
        <v>0</v>
      </c>
      <c r="EB471" s="3">
        <f t="shared" si="355"/>
        <v>0</v>
      </c>
      <c r="EC471" s="3">
        <f t="shared" si="355"/>
        <v>0</v>
      </c>
      <c r="ED471" s="3">
        <f t="shared" si="355"/>
        <v>0</v>
      </c>
      <c r="EE471" s="3">
        <f t="shared" si="355"/>
        <v>0</v>
      </c>
      <c r="EF471" s="3">
        <f t="shared" si="355"/>
        <v>0</v>
      </c>
      <c r="EG471" s="3">
        <f t="shared" si="355"/>
        <v>0</v>
      </c>
      <c r="EH471" s="3">
        <f t="shared" si="355"/>
        <v>0</v>
      </c>
      <c r="EI471" s="3">
        <f t="shared" si="355"/>
        <v>0</v>
      </c>
      <c r="EJ471" s="3">
        <f t="shared" si="355"/>
        <v>0</v>
      </c>
      <c r="EK471" s="3">
        <f t="shared" si="355"/>
        <v>0</v>
      </c>
      <c r="EL471" s="3">
        <f t="shared" si="355"/>
        <v>0</v>
      </c>
      <c r="EM471" s="3">
        <f t="shared" ref="EM471:FR471" si="356">EM483</f>
        <v>0</v>
      </c>
      <c r="EN471" s="3">
        <f t="shared" si="356"/>
        <v>0</v>
      </c>
      <c r="EO471" s="3">
        <f t="shared" si="356"/>
        <v>0</v>
      </c>
      <c r="EP471" s="3">
        <f t="shared" si="356"/>
        <v>0</v>
      </c>
      <c r="EQ471" s="3">
        <f t="shared" si="356"/>
        <v>0</v>
      </c>
      <c r="ER471" s="3">
        <f t="shared" si="356"/>
        <v>0</v>
      </c>
      <c r="ES471" s="3">
        <f t="shared" si="356"/>
        <v>0</v>
      </c>
      <c r="ET471" s="3">
        <f t="shared" si="356"/>
        <v>0</v>
      </c>
      <c r="EU471" s="3">
        <f t="shared" si="356"/>
        <v>0</v>
      </c>
      <c r="EV471" s="3">
        <f t="shared" si="356"/>
        <v>0</v>
      </c>
      <c r="EW471" s="3">
        <f t="shared" si="356"/>
        <v>0</v>
      </c>
      <c r="EX471" s="3">
        <f t="shared" si="356"/>
        <v>0</v>
      </c>
      <c r="EY471" s="3">
        <f t="shared" si="356"/>
        <v>0</v>
      </c>
      <c r="EZ471" s="3">
        <f t="shared" si="356"/>
        <v>0</v>
      </c>
      <c r="FA471" s="3">
        <f t="shared" si="356"/>
        <v>0</v>
      </c>
      <c r="FB471" s="3">
        <f t="shared" si="356"/>
        <v>0</v>
      </c>
      <c r="FC471" s="3">
        <f t="shared" si="356"/>
        <v>0</v>
      </c>
      <c r="FD471" s="3">
        <f t="shared" si="356"/>
        <v>0</v>
      </c>
      <c r="FE471" s="3">
        <f t="shared" si="356"/>
        <v>0</v>
      </c>
      <c r="FF471" s="3">
        <f t="shared" si="356"/>
        <v>0</v>
      </c>
      <c r="FG471" s="3">
        <f t="shared" si="356"/>
        <v>0</v>
      </c>
      <c r="FH471" s="3">
        <f t="shared" si="356"/>
        <v>0</v>
      </c>
      <c r="FI471" s="3">
        <f t="shared" si="356"/>
        <v>0</v>
      </c>
      <c r="FJ471" s="3">
        <f t="shared" si="356"/>
        <v>0</v>
      </c>
      <c r="FK471" s="3">
        <f t="shared" si="356"/>
        <v>0</v>
      </c>
      <c r="FL471" s="3">
        <f t="shared" si="356"/>
        <v>0</v>
      </c>
      <c r="FM471" s="3">
        <f t="shared" si="356"/>
        <v>0</v>
      </c>
      <c r="FN471" s="3">
        <f t="shared" si="356"/>
        <v>0</v>
      </c>
      <c r="FO471" s="3">
        <f t="shared" si="356"/>
        <v>0</v>
      </c>
      <c r="FP471" s="3">
        <f t="shared" si="356"/>
        <v>0</v>
      </c>
      <c r="FQ471" s="3">
        <f t="shared" si="356"/>
        <v>0</v>
      </c>
      <c r="FR471" s="3">
        <f t="shared" si="356"/>
        <v>0</v>
      </c>
      <c r="FS471" s="3">
        <f t="shared" ref="FS471:GX471" si="357">FS483</f>
        <v>0</v>
      </c>
      <c r="FT471" s="3">
        <f t="shared" si="357"/>
        <v>0</v>
      </c>
      <c r="FU471" s="3">
        <f t="shared" si="357"/>
        <v>0</v>
      </c>
      <c r="FV471" s="3">
        <f t="shared" si="357"/>
        <v>0</v>
      </c>
      <c r="FW471" s="3">
        <f t="shared" si="357"/>
        <v>0</v>
      </c>
      <c r="FX471" s="3">
        <f t="shared" si="357"/>
        <v>0</v>
      </c>
      <c r="FY471" s="3">
        <f t="shared" si="357"/>
        <v>0</v>
      </c>
      <c r="FZ471" s="3">
        <f t="shared" si="357"/>
        <v>0</v>
      </c>
      <c r="GA471" s="3">
        <f t="shared" si="357"/>
        <v>0</v>
      </c>
      <c r="GB471" s="3">
        <f t="shared" si="357"/>
        <v>0</v>
      </c>
      <c r="GC471" s="3">
        <f t="shared" si="357"/>
        <v>0</v>
      </c>
      <c r="GD471" s="3">
        <f t="shared" si="357"/>
        <v>0</v>
      </c>
      <c r="GE471" s="3">
        <f t="shared" si="357"/>
        <v>0</v>
      </c>
      <c r="GF471" s="3">
        <f t="shared" si="357"/>
        <v>0</v>
      </c>
      <c r="GG471" s="3">
        <f t="shared" si="357"/>
        <v>0</v>
      </c>
      <c r="GH471" s="3">
        <f t="shared" si="357"/>
        <v>0</v>
      </c>
      <c r="GI471" s="3">
        <f t="shared" si="357"/>
        <v>0</v>
      </c>
      <c r="GJ471" s="3">
        <f t="shared" si="357"/>
        <v>0</v>
      </c>
      <c r="GK471" s="3">
        <f t="shared" si="357"/>
        <v>0</v>
      </c>
      <c r="GL471" s="3">
        <f t="shared" si="357"/>
        <v>0</v>
      </c>
      <c r="GM471" s="3">
        <f t="shared" si="357"/>
        <v>0</v>
      </c>
      <c r="GN471" s="3">
        <f t="shared" si="357"/>
        <v>0</v>
      </c>
      <c r="GO471" s="3">
        <f t="shared" si="357"/>
        <v>0</v>
      </c>
      <c r="GP471" s="3">
        <f t="shared" si="357"/>
        <v>0</v>
      </c>
      <c r="GQ471" s="3">
        <f t="shared" si="357"/>
        <v>0</v>
      </c>
      <c r="GR471" s="3">
        <f t="shared" si="357"/>
        <v>0</v>
      </c>
      <c r="GS471" s="3">
        <f t="shared" si="357"/>
        <v>0</v>
      </c>
      <c r="GT471" s="3">
        <f t="shared" si="357"/>
        <v>0</v>
      </c>
      <c r="GU471" s="3">
        <f t="shared" si="357"/>
        <v>0</v>
      </c>
      <c r="GV471" s="3">
        <f t="shared" si="357"/>
        <v>0</v>
      </c>
      <c r="GW471" s="3">
        <f t="shared" si="357"/>
        <v>0</v>
      </c>
      <c r="GX471" s="3">
        <f t="shared" si="357"/>
        <v>0</v>
      </c>
    </row>
    <row r="473" spans="1:245" x14ac:dyDescent="0.2">
      <c r="A473">
        <v>17</v>
      </c>
      <c r="B473">
        <v>1</v>
      </c>
      <c r="C473">
        <f>ROW(SmtRes!A76)</f>
        <v>76</v>
      </c>
      <c r="D473">
        <f>ROW(EtalonRes!A75)</f>
        <v>75</v>
      </c>
      <c r="E473" t="s">
        <v>460</v>
      </c>
      <c r="F473" t="s">
        <v>44</v>
      </c>
      <c r="G473" t="s">
        <v>45</v>
      </c>
      <c r="H473" t="s">
        <v>22</v>
      </c>
      <c r="I473">
        <v>1</v>
      </c>
      <c r="J473">
        <v>0</v>
      </c>
      <c r="K473">
        <v>1</v>
      </c>
      <c r="O473">
        <f t="shared" ref="O473:O481" si="358">ROUND(CP473,2)</f>
        <v>1432.32</v>
      </c>
      <c r="P473">
        <f t="shared" ref="P473:P481" si="359">ROUND((ROUND((AC473*AW473*I473),2)*BC473),2)</f>
        <v>378.18</v>
      </c>
      <c r="Q473">
        <f t="shared" ref="Q473:Q481" si="360">(ROUND((ROUND(((ET473)*AV473*I473),2)*BB473),2)+ROUND((ROUND(((AE473-(EU473))*AV473*I473),2)*BS473),2))</f>
        <v>323.42</v>
      </c>
      <c r="R473">
        <f t="shared" ref="R473:R481" si="361">ROUND((ROUND((AE473*AV473*I473),2)*BS473),2)</f>
        <v>96.68</v>
      </c>
      <c r="S473">
        <f t="shared" ref="S473:S481" si="362">ROUND((ROUND((AF473*AV473*I473),2)*BA473),2)</f>
        <v>730.72</v>
      </c>
      <c r="T473">
        <f t="shared" ref="T473:T481" si="363">ROUND(CU473*I473,2)</f>
        <v>0</v>
      </c>
      <c r="U473">
        <f t="shared" ref="U473:U481" si="364">CV473*I473</f>
        <v>2.1568199999999997</v>
      </c>
      <c r="V473">
        <f t="shared" ref="V473:V481" si="365">CW473*I473</f>
        <v>0</v>
      </c>
      <c r="W473">
        <f t="shared" ref="W473:W481" si="366">ROUND(CX473*I473,2)</f>
        <v>0</v>
      </c>
      <c r="X473">
        <f t="shared" ref="X473:X481" si="367">ROUND(CY473,2)</f>
        <v>672.26</v>
      </c>
      <c r="Y473">
        <f t="shared" ref="Y473:Y481" si="368">ROUND(CZ473,2)</f>
        <v>314.20999999999998</v>
      </c>
      <c r="AA473">
        <v>109209517</v>
      </c>
      <c r="AB473">
        <f t="shared" ref="AB473:AB481" si="369">ROUND((AC473+AD473+AF473),6)</f>
        <v>117.22</v>
      </c>
      <c r="AC473">
        <f t="shared" ref="AC473:AC481" si="370">ROUND((ES473),6)</f>
        <v>54.18</v>
      </c>
      <c r="AD473">
        <f t="shared" ref="AD473:AD481" si="371">ROUND((((ET473)-(EU473))+AE473),6)</f>
        <v>36.26</v>
      </c>
      <c r="AE473">
        <f t="shared" ref="AE473:AE481" si="372">ROUND((EU473),6)</f>
        <v>3.54</v>
      </c>
      <c r="AF473">
        <f t="shared" ref="AF473:AF481" si="373">ROUND((EV473),6)</f>
        <v>26.78</v>
      </c>
      <c r="AG473">
        <f t="shared" ref="AG473:AG481" si="374">ROUND((AP473),6)</f>
        <v>0</v>
      </c>
      <c r="AH473">
        <f t="shared" ref="AH473:AH481" si="375">(EW473)</f>
        <v>2.06</v>
      </c>
      <c r="AI473">
        <f t="shared" ref="AI473:AI481" si="376">(EX473)</f>
        <v>0</v>
      </c>
      <c r="AJ473">
        <f t="shared" ref="AJ473:AJ481" si="377">(AS473)</f>
        <v>0</v>
      </c>
      <c r="AK473">
        <v>117.22</v>
      </c>
      <c r="AL473">
        <v>54.18</v>
      </c>
      <c r="AM473">
        <v>36.26</v>
      </c>
      <c r="AN473">
        <v>3.54</v>
      </c>
      <c r="AO473">
        <v>26.78</v>
      </c>
      <c r="AP473">
        <v>0</v>
      </c>
      <c r="AQ473">
        <v>2.06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8.52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46</v>
      </c>
      <c r="BM473">
        <v>333</v>
      </c>
      <c r="BN473">
        <v>0</v>
      </c>
      <c r="BO473" t="s">
        <v>44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ref="CP473:CP481" si="378">(P473+Q473+S473)</f>
        <v>1432.3200000000002</v>
      </c>
      <c r="CQ473">
        <f t="shared" ref="CQ473:CQ481" si="379">ROUND((ROUND((AC473*AW473*1),2)*BC473),2)</f>
        <v>378.18</v>
      </c>
      <c r="CR473">
        <f t="shared" ref="CR473:CR481" si="380">(ROUND((ROUND(((ET473)*AV473*1),2)*BB473),2)+ROUND((ROUND(((AE473-(EU473))*AV473*1),2)*BS473),2))</f>
        <v>323.42</v>
      </c>
      <c r="CS473">
        <f t="shared" ref="CS473:CS481" si="381">ROUND((ROUND((AE473*AV473*1),2)*BS473),2)</f>
        <v>96.68</v>
      </c>
      <c r="CT473">
        <f t="shared" ref="CT473:CT481" si="382">ROUND((ROUND((AF473*AV473*1),2)*BA473),2)</f>
        <v>730.72</v>
      </c>
      <c r="CU473">
        <f t="shared" ref="CU473:CU481" si="383">AG473</f>
        <v>0</v>
      </c>
      <c r="CV473">
        <f t="shared" ref="CV473:CV481" si="384">(AH473*AV473)</f>
        <v>2.1568199999999997</v>
      </c>
      <c r="CW473">
        <f t="shared" ref="CW473:CW481" si="385">AI473</f>
        <v>0</v>
      </c>
      <c r="CX473">
        <f t="shared" ref="CX473:CX481" si="386">AJ473</f>
        <v>0</v>
      </c>
      <c r="CY473">
        <f t="shared" ref="CY473:CY481" si="387">S473*(BZ473/100)</f>
        <v>672.26240000000007</v>
      </c>
      <c r="CZ473">
        <f t="shared" ref="CZ473:CZ481" si="388">S473*(CA473/100)</f>
        <v>314.20960000000002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1013</v>
      </c>
      <c r="DV473" t="s">
        <v>22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94151702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333</v>
      </c>
      <c r="EL473" t="s">
        <v>35</v>
      </c>
      <c r="EM473" t="s">
        <v>36</v>
      </c>
      <c r="EO473" t="s">
        <v>3</v>
      </c>
      <c r="EQ473">
        <v>131072</v>
      </c>
      <c r="ER473">
        <v>117.22</v>
      </c>
      <c r="ES473">
        <v>54.18</v>
      </c>
      <c r="ET473">
        <v>36.26</v>
      </c>
      <c r="EU473">
        <v>3.54</v>
      </c>
      <c r="EV473">
        <v>26.78</v>
      </c>
      <c r="EW473">
        <v>2.06</v>
      </c>
      <c r="EX473">
        <v>0</v>
      </c>
      <c r="EY473">
        <v>0</v>
      </c>
      <c r="FQ473">
        <v>0</v>
      </c>
      <c r="FR473">
        <f t="shared" ref="FR473:FR481" si="389">ROUND(IF(AND(BH473=3,BI473=3),P473,0),2)</f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-636920387</v>
      </c>
      <c r="GG473">
        <v>2</v>
      </c>
      <c r="GH473">
        <v>1</v>
      </c>
      <c r="GI473">
        <v>2</v>
      </c>
      <c r="GJ473">
        <v>0</v>
      </c>
      <c r="GK473">
        <f>ROUND(R473*(R12)/100,2)</f>
        <v>154.69</v>
      </c>
      <c r="GL473">
        <f t="shared" ref="GL473:GL481" si="390">ROUND(IF(AND(BH473=3,BI473=3,FS473&lt;&gt;0),P473,0),2)</f>
        <v>0</v>
      </c>
      <c r="GM473">
        <f t="shared" ref="GM473:GM481" si="391">ROUND(O473+X473+Y473+GK473,2)+GX473</f>
        <v>2573.48</v>
      </c>
      <c r="GN473">
        <f t="shared" ref="GN473:GN481" si="392">IF(OR(BI473=0,BI473=1),ROUND(O473+X473+Y473+GK473,2),0)</f>
        <v>0</v>
      </c>
      <c r="GO473">
        <f t="shared" ref="GO473:GO481" si="393">IF(BI473=2,ROUND(O473+X473+Y473+GK473,2),0)</f>
        <v>2573.48</v>
      </c>
      <c r="GP473">
        <f t="shared" ref="GP473:GP481" si="394">IF(BI473=4,ROUND(O473+X473+Y473+GK473,2)+GX473,0)</f>
        <v>0</v>
      </c>
      <c r="GR473">
        <v>0</v>
      </c>
      <c r="GS473">
        <v>3</v>
      </c>
      <c r="GT473">
        <v>0</v>
      </c>
      <c r="GU473" t="s">
        <v>3</v>
      </c>
      <c r="GV473">
        <f t="shared" ref="GV473:GV481" si="395">ROUND((GT473),6)</f>
        <v>0</v>
      </c>
      <c r="GW473">
        <v>1</v>
      </c>
      <c r="GX473">
        <f t="shared" ref="GX473:GX481" si="396">ROUND(HC473*I473,2)</f>
        <v>0</v>
      </c>
      <c r="HA473">
        <v>0</v>
      </c>
      <c r="HB473">
        <v>0</v>
      </c>
      <c r="HC473">
        <f t="shared" ref="HC473:HC481" si="397"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C474">
        <f>ROW(SmtRes!A77)</f>
        <v>77</v>
      </c>
      <c r="D474">
        <f>ROW(EtalonRes!A76)</f>
        <v>76</v>
      </c>
      <c r="E474" t="s">
        <v>461</v>
      </c>
      <c r="F474" t="s">
        <v>462</v>
      </c>
      <c r="G474" t="s">
        <v>463</v>
      </c>
      <c r="H474" t="s">
        <v>22</v>
      </c>
      <c r="I474">
        <v>4</v>
      </c>
      <c r="J474">
        <v>0</v>
      </c>
      <c r="K474">
        <v>4</v>
      </c>
      <c r="O474">
        <f t="shared" si="358"/>
        <v>1186.1199999999999</v>
      </c>
      <c r="P474">
        <f t="shared" si="359"/>
        <v>29.32</v>
      </c>
      <c r="Q474">
        <f t="shared" si="360"/>
        <v>0</v>
      </c>
      <c r="R474">
        <f t="shared" si="361"/>
        <v>0</v>
      </c>
      <c r="S474">
        <f t="shared" si="362"/>
        <v>1156.8</v>
      </c>
      <c r="T474">
        <f t="shared" si="363"/>
        <v>0</v>
      </c>
      <c r="U474">
        <f t="shared" si="364"/>
        <v>3.5179199999999997</v>
      </c>
      <c r="V474">
        <f t="shared" si="365"/>
        <v>0</v>
      </c>
      <c r="W474">
        <f t="shared" si="366"/>
        <v>0</v>
      </c>
      <c r="X474">
        <f t="shared" si="367"/>
        <v>1064.26</v>
      </c>
      <c r="Y474">
        <f t="shared" si="368"/>
        <v>497.42</v>
      </c>
      <c r="AA474">
        <v>109209517</v>
      </c>
      <c r="AB474">
        <f t="shared" si="369"/>
        <v>11.65</v>
      </c>
      <c r="AC474">
        <f t="shared" si="370"/>
        <v>1.05</v>
      </c>
      <c r="AD474">
        <f t="shared" si="371"/>
        <v>0</v>
      </c>
      <c r="AE474">
        <f t="shared" si="372"/>
        <v>0</v>
      </c>
      <c r="AF474">
        <f t="shared" si="373"/>
        <v>10.6</v>
      </c>
      <c r="AG474">
        <f t="shared" si="374"/>
        <v>0</v>
      </c>
      <c r="AH474">
        <f t="shared" si="375"/>
        <v>0.84</v>
      </c>
      <c r="AI474">
        <f t="shared" si="376"/>
        <v>0</v>
      </c>
      <c r="AJ474">
        <f t="shared" si="377"/>
        <v>0</v>
      </c>
      <c r="AK474">
        <v>11.65</v>
      </c>
      <c r="AL474">
        <v>1.05</v>
      </c>
      <c r="AM474">
        <v>0</v>
      </c>
      <c r="AN474">
        <v>0</v>
      </c>
      <c r="AO474">
        <v>10.6</v>
      </c>
      <c r="AP474">
        <v>0</v>
      </c>
      <c r="AQ474">
        <v>0.84</v>
      </c>
      <c r="AR474">
        <v>0</v>
      </c>
      <c r="AS474">
        <v>0</v>
      </c>
      <c r="AT474">
        <v>92</v>
      </c>
      <c r="AU474">
        <v>43</v>
      </c>
      <c r="AV474">
        <v>1.0469999999999999</v>
      </c>
      <c r="AW474">
        <v>1</v>
      </c>
      <c r="AZ474">
        <v>1</v>
      </c>
      <c r="BA474">
        <v>26.06</v>
      </c>
      <c r="BB474">
        <v>1</v>
      </c>
      <c r="BC474">
        <v>6.98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464</v>
      </c>
      <c r="BM474">
        <v>336</v>
      </c>
      <c r="BN474">
        <v>0</v>
      </c>
      <c r="BO474" t="s">
        <v>462</v>
      </c>
      <c r="BP474">
        <v>1</v>
      </c>
      <c r="BQ474">
        <v>40</v>
      </c>
      <c r="BR474">
        <v>0</v>
      </c>
      <c r="BS474">
        <v>26.06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43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78"/>
        <v>1186.1199999999999</v>
      </c>
      <c r="CQ474">
        <f t="shared" si="379"/>
        <v>7.33</v>
      </c>
      <c r="CR474">
        <f t="shared" si="380"/>
        <v>0</v>
      </c>
      <c r="CS474">
        <f t="shared" si="381"/>
        <v>0</v>
      </c>
      <c r="CT474">
        <f t="shared" si="382"/>
        <v>289.27</v>
      </c>
      <c r="CU474">
        <f t="shared" si="383"/>
        <v>0</v>
      </c>
      <c r="CV474">
        <f t="shared" si="384"/>
        <v>0.87947999999999993</v>
      </c>
      <c r="CW474">
        <f t="shared" si="385"/>
        <v>0</v>
      </c>
      <c r="CX474">
        <f t="shared" si="386"/>
        <v>0</v>
      </c>
      <c r="CY474">
        <f t="shared" si="387"/>
        <v>1064.2560000000001</v>
      </c>
      <c r="CZ474">
        <f t="shared" si="388"/>
        <v>497.42399999999998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1.0469999999999999</v>
      </c>
      <c r="DQ474">
        <v>1</v>
      </c>
      <c r="DU474">
        <v>1013</v>
      </c>
      <c r="DV474" t="s">
        <v>22</v>
      </c>
      <c r="DW474" t="s">
        <v>22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94151705</v>
      </c>
      <c r="EF474">
        <v>40</v>
      </c>
      <c r="EG474" t="s">
        <v>24</v>
      </c>
      <c r="EH474">
        <v>0</v>
      </c>
      <c r="EI474" t="s">
        <v>3</v>
      </c>
      <c r="EJ474">
        <v>2</v>
      </c>
      <c r="EK474">
        <v>336</v>
      </c>
      <c r="EL474" t="s">
        <v>465</v>
      </c>
      <c r="EM474" t="s">
        <v>466</v>
      </c>
      <c r="EO474" t="s">
        <v>3</v>
      </c>
      <c r="EQ474">
        <v>131072</v>
      </c>
      <c r="ER474">
        <v>11.65</v>
      </c>
      <c r="ES474">
        <v>1.05</v>
      </c>
      <c r="ET474">
        <v>0</v>
      </c>
      <c r="EU474">
        <v>0</v>
      </c>
      <c r="EV474">
        <v>10.6</v>
      </c>
      <c r="EW474">
        <v>0.84</v>
      </c>
      <c r="EX474">
        <v>0</v>
      </c>
      <c r="EY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110534809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390"/>
        <v>0</v>
      </c>
      <c r="GM474">
        <f t="shared" si="391"/>
        <v>2747.8</v>
      </c>
      <c r="GN474">
        <f t="shared" si="392"/>
        <v>0</v>
      </c>
      <c r="GO474">
        <f t="shared" si="393"/>
        <v>2747.8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C475">
        <f>ROW(SmtRes!A78)</f>
        <v>78</v>
      </c>
      <c r="D475">
        <f>ROW(EtalonRes!A77)</f>
        <v>77</v>
      </c>
      <c r="E475" t="s">
        <v>467</v>
      </c>
      <c r="F475" t="s">
        <v>468</v>
      </c>
      <c r="G475" t="s">
        <v>469</v>
      </c>
      <c r="H475" t="s">
        <v>99</v>
      </c>
      <c r="I475">
        <f>ROUND(441/100,9)</f>
        <v>4.41</v>
      </c>
      <c r="J475">
        <v>0</v>
      </c>
      <c r="K475">
        <f>ROUND(441/100,9)</f>
        <v>4.41</v>
      </c>
      <c r="O475">
        <f t="shared" si="358"/>
        <v>3766.32</v>
      </c>
      <c r="P475">
        <f t="shared" si="359"/>
        <v>109.87</v>
      </c>
      <c r="Q475">
        <f t="shared" si="360"/>
        <v>2128.29</v>
      </c>
      <c r="R475">
        <f t="shared" si="361"/>
        <v>1107.03</v>
      </c>
      <c r="S475">
        <f t="shared" si="362"/>
        <v>1528.16</v>
      </c>
      <c r="T475">
        <f t="shared" si="363"/>
        <v>0</v>
      </c>
      <c r="U475">
        <f t="shared" si="364"/>
        <v>4.7557880999999993</v>
      </c>
      <c r="V475">
        <f t="shared" si="365"/>
        <v>0</v>
      </c>
      <c r="W475">
        <f t="shared" si="366"/>
        <v>0</v>
      </c>
      <c r="X475">
        <f t="shared" si="367"/>
        <v>1405.91</v>
      </c>
      <c r="Y475">
        <f t="shared" si="368"/>
        <v>657.11</v>
      </c>
      <c r="AA475">
        <v>109209517</v>
      </c>
      <c r="AB475">
        <f t="shared" si="369"/>
        <v>58.87</v>
      </c>
      <c r="AC475">
        <f t="shared" si="370"/>
        <v>3.57</v>
      </c>
      <c r="AD475">
        <f t="shared" si="371"/>
        <v>42.6</v>
      </c>
      <c r="AE475">
        <f t="shared" si="372"/>
        <v>9.1999999999999993</v>
      </c>
      <c r="AF475">
        <f t="shared" si="373"/>
        <v>12.7</v>
      </c>
      <c r="AG475">
        <f t="shared" si="374"/>
        <v>0</v>
      </c>
      <c r="AH475">
        <f t="shared" si="375"/>
        <v>1.03</v>
      </c>
      <c r="AI475">
        <f t="shared" si="376"/>
        <v>0</v>
      </c>
      <c r="AJ475">
        <f t="shared" si="377"/>
        <v>0</v>
      </c>
      <c r="AK475">
        <v>58.87</v>
      </c>
      <c r="AL475">
        <v>3.57</v>
      </c>
      <c r="AM475">
        <v>42.6</v>
      </c>
      <c r="AN475">
        <v>9.1999999999999993</v>
      </c>
      <c r="AO475">
        <v>12.7</v>
      </c>
      <c r="AP475">
        <v>0</v>
      </c>
      <c r="AQ475">
        <v>1.03</v>
      </c>
      <c r="AR475">
        <v>0</v>
      </c>
      <c r="AS475">
        <v>0</v>
      </c>
      <c r="AT475">
        <v>92</v>
      </c>
      <c r="AU475">
        <v>43</v>
      </c>
      <c r="AV475">
        <v>1.0469999999999999</v>
      </c>
      <c r="AW475">
        <v>1</v>
      </c>
      <c r="AZ475">
        <v>1</v>
      </c>
      <c r="BA475">
        <v>26.06</v>
      </c>
      <c r="BB475">
        <v>10.82</v>
      </c>
      <c r="BC475">
        <v>6.98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470</v>
      </c>
      <c r="BM475">
        <v>331</v>
      </c>
      <c r="BN475">
        <v>0</v>
      </c>
      <c r="BO475" t="s">
        <v>468</v>
      </c>
      <c r="BP475">
        <v>1</v>
      </c>
      <c r="BQ475">
        <v>40</v>
      </c>
      <c r="BR475">
        <v>0</v>
      </c>
      <c r="BS475">
        <v>26.06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78"/>
        <v>3766.3199999999997</v>
      </c>
      <c r="CQ475">
        <f t="shared" si="379"/>
        <v>24.92</v>
      </c>
      <c r="CR475">
        <f t="shared" si="380"/>
        <v>482.57</v>
      </c>
      <c r="CS475">
        <f t="shared" si="381"/>
        <v>250.96</v>
      </c>
      <c r="CT475">
        <f t="shared" si="382"/>
        <v>346.6</v>
      </c>
      <c r="CU475">
        <f t="shared" si="383"/>
        <v>0</v>
      </c>
      <c r="CV475">
        <f t="shared" si="384"/>
        <v>1.0784099999999999</v>
      </c>
      <c r="CW475">
        <f t="shared" si="385"/>
        <v>0</v>
      </c>
      <c r="CX475">
        <f t="shared" si="386"/>
        <v>0</v>
      </c>
      <c r="CY475">
        <f t="shared" si="387"/>
        <v>1405.9072000000001</v>
      </c>
      <c r="CZ475">
        <f t="shared" si="388"/>
        <v>657.10879999999997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1.0469999999999999</v>
      </c>
      <c r="DQ475">
        <v>1</v>
      </c>
      <c r="DU475">
        <v>1003</v>
      </c>
      <c r="DV475" t="s">
        <v>99</v>
      </c>
      <c r="DW475" t="s">
        <v>99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94151700</v>
      </c>
      <c r="EF475">
        <v>40</v>
      </c>
      <c r="EG475" t="s">
        <v>24</v>
      </c>
      <c r="EH475">
        <v>0</v>
      </c>
      <c r="EI475" t="s">
        <v>3</v>
      </c>
      <c r="EJ475">
        <v>2</v>
      </c>
      <c r="EK475">
        <v>331</v>
      </c>
      <c r="EL475" t="s">
        <v>101</v>
      </c>
      <c r="EM475" t="s">
        <v>102</v>
      </c>
      <c r="EO475" t="s">
        <v>3</v>
      </c>
      <c r="EQ475">
        <v>131584</v>
      </c>
      <c r="ER475">
        <v>58.87</v>
      </c>
      <c r="ES475">
        <v>3.57</v>
      </c>
      <c r="ET475">
        <v>42.6</v>
      </c>
      <c r="EU475">
        <v>9.1999999999999993</v>
      </c>
      <c r="EV475">
        <v>12.7</v>
      </c>
      <c r="EW475">
        <v>1.03</v>
      </c>
      <c r="EX475">
        <v>0</v>
      </c>
      <c r="EY475">
        <v>0</v>
      </c>
      <c r="FQ475">
        <v>0</v>
      </c>
      <c r="FR475">
        <f t="shared" si="389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1192063443</v>
      </c>
      <c r="GG475">
        <v>2</v>
      </c>
      <c r="GH475">
        <v>1</v>
      </c>
      <c r="GI475">
        <v>2</v>
      </c>
      <c r="GJ475">
        <v>0</v>
      </c>
      <c r="GK475">
        <f>ROUND(R475*(R12)/100,2)</f>
        <v>1771.25</v>
      </c>
      <c r="GL475">
        <f t="shared" si="390"/>
        <v>0</v>
      </c>
      <c r="GM475">
        <f t="shared" si="391"/>
        <v>7600.59</v>
      </c>
      <c r="GN475">
        <f t="shared" si="392"/>
        <v>0</v>
      </c>
      <c r="GO475">
        <f t="shared" si="393"/>
        <v>7600.59</v>
      </c>
      <c r="GP475">
        <f t="shared" si="394"/>
        <v>0</v>
      </c>
      <c r="GR475">
        <v>0</v>
      </c>
      <c r="GS475">
        <v>3</v>
      </c>
      <c r="GT475">
        <v>0</v>
      </c>
      <c r="GU475" t="s">
        <v>3</v>
      </c>
      <c r="GV475">
        <f t="shared" si="395"/>
        <v>0</v>
      </c>
      <c r="GW475">
        <v>1</v>
      </c>
      <c r="GX475">
        <f t="shared" si="396"/>
        <v>0</v>
      </c>
      <c r="HA475">
        <v>0</v>
      </c>
      <c r="HB475">
        <v>0</v>
      </c>
      <c r="HC475">
        <f t="shared" si="39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471</v>
      </c>
      <c r="F476" t="s">
        <v>472</v>
      </c>
      <c r="G476" t="s">
        <v>473</v>
      </c>
      <c r="H476" t="s">
        <v>212</v>
      </c>
      <c r="I476">
        <v>0.11700000000000001</v>
      </c>
      <c r="J476">
        <v>0</v>
      </c>
      <c r="K476">
        <v>0.11700000000000001</v>
      </c>
      <c r="O476">
        <f t="shared" si="358"/>
        <v>5958.36</v>
      </c>
      <c r="P476">
        <f t="shared" si="359"/>
        <v>5958.36</v>
      </c>
      <c r="Q476">
        <f t="shared" si="360"/>
        <v>0</v>
      </c>
      <c r="R476">
        <f t="shared" si="361"/>
        <v>0</v>
      </c>
      <c r="S476">
        <f t="shared" si="362"/>
        <v>0</v>
      </c>
      <c r="T476">
        <f t="shared" si="363"/>
        <v>0</v>
      </c>
      <c r="U476">
        <f t="shared" si="364"/>
        <v>0</v>
      </c>
      <c r="V476">
        <f t="shared" si="365"/>
        <v>0</v>
      </c>
      <c r="W476">
        <f t="shared" si="366"/>
        <v>0</v>
      </c>
      <c r="X476">
        <f t="shared" si="367"/>
        <v>0</v>
      </c>
      <c r="Y476">
        <f t="shared" si="368"/>
        <v>0</v>
      </c>
      <c r="AA476">
        <v>109209517</v>
      </c>
      <c r="AB476">
        <f t="shared" si="369"/>
        <v>4715.38</v>
      </c>
      <c r="AC476">
        <f t="shared" si="370"/>
        <v>4715.38</v>
      </c>
      <c r="AD476">
        <f t="shared" si="371"/>
        <v>0</v>
      </c>
      <c r="AE476">
        <f t="shared" si="372"/>
        <v>0</v>
      </c>
      <c r="AF476">
        <f t="shared" si="373"/>
        <v>0</v>
      </c>
      <c r="AG476">
        <f t="shared" si="374"/>
        <v>0</v>
      </c>
      <c r="AH476">
        <f t="shared" si="375"/>
        <v>0</v>
      </c>
      <c r="AI476">
        <f t="shared" si="376"/>
        <v>0</v>
      </c>
      <c r="AJ476">
        <f t="shared" si="377"/>
        <v>0</v>
      </c>
      <c r="AK476">
        <v>4715.38</v>
      </c>
      <c r="AL476">
        <v>4715.38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10.8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474</v>
      </c>
      <c r="BM476">
        <v>1618</v>
      </c>
      <c r="BN476">
        <v>0</v>
      </c>
      <c r="BO476" t="s">
        <v>472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8"/>
        <v>5958.36</v>
      </c>
      <c r="CQ476">
        <f t="shared" si="379"/>
        <v>50926.1</v>
      </c>
      <c r="CR476">
        <f t="shared" si="380"/>
        <v>0</v>
      </c>
      <c r="CS476">
        <f t="shared" si="381"/>
        <v>0</v>
      </c>
      <c r="CT476">
        <f t="shared" si="382"/>
        <v>0</v>
      </c>
      <c r="CU476">
        <f t="shared" si="383"/>
        <v>0</v>
      </c>
      <c r="CV476">
        <f t="shared" si="384"/>
        <v>0</v>
      </c>
      <c r="CW476">
        <f t="shared" si="385"/>
        <v>0</v>
      </c>
      <c r="CX476">
        <f t="shared" si="386"/>
        <v>0</v>
      </c>
      <c r="CY476">
        <f t="shared" si="387"/>
        <v>0</v>
      </c>
      <c r="CZ476">
        <f t="shared" si="388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212</v>
      </c>
      <c r="DW476" t="s">
        <v>212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94152987</v>
      </c>
      <c r="EF476">
        <v>201</v>
      </c>
      <c r="EG476" t="s">
        <v>214</v>
      </c>
      <c r="EH476">
        <v>0</v>
      </c>
      <c r="EI476" t="s">
        <v>3</v>
      </c>
      <c r="EJ476">
        <v>2</v>
      </c>
      <c r="EK476">
        <v>1618</v>
      </c>
      <c r="EL476" t="s">
        <v>215</v>
      </c>
      <c r="EM476" t="s">
        <v>216</v>
      </c>
      <c r="EO476" t="s">
        <v>3</v>
      </c>
      <c r="EQ476">
        <v>131072</v>
      </c>
      <c r="ER476">
        <v>4715.38</v>
      </c>
      <c r="ES476">
        <v>4715.38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9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-1174838158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90"/>
        <v>0</v>
      </c>
      <c r="GM476">
        <f t="shared" si="391"/>
        <v>5958.36</v>
      </c>
      <c r="GN476">
        <f t="shared" si="392"/>
        <v>0</v>
      </c>
      <c r="GO476">
        <f t="shared" si="393"/>
        <v>5958.36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475</v>
      </c>
      <c r="F477" t="s">
        <v>476</v>
      </c>
      <c r="G477" t="s">
        <v>477</v>
      </c>
      <c r="H477" t="s">
        <v>212</v>
      </c>
      <c r="I477">
        <v>0.06</v>
      </c>
      <c r="J477">
        <v>0</v>
      </c>
      <c r="K477">
        <v>0.06</v>
      </c>
      <c r="O477">
        <f t="shared" si="358"/>
        <v>4485.5</v>
      </c>
      <c r="P477">
        <f t="shared" si="359"/>
        <v>4485.5</v>
      </c>
      <c r="Q477">
        <f t="shared" si="360"/>
        <v>0</v>
      </c>
      <c r="R477">
        <f t="shared" si="361"/>
        <v>0</v>
      </c>
      <c r="S477">
        <f t="shared" si="362"/>
        <v>0</v>
      </c>
      <c r="T477">
        <f t="shared" si="363"/>
        <v>0</v>
      </c>
      <c r="U477">
        <f t="shared" si="364"/>
        <v>0</v>
      </c>
      <c r="V477">
        <f t="shared" si="365"/>
        <v>0</v>
      </c>
      <c r="W477">
        <f t="shared" si="366"/>
        <v>0</v>
      </c>
      <c r="X477">
        <f t="shared" si="367"/>
        <v>0</v>
      </c>
      <c r="Y477">
        <f t="shared" si="368"/>
        <v>0</v>
      </c>
      <c r="AA477">
        <v>109209517</v>
      </c>
      <c r="AB477">
        <f t="shared" si="369"/>
        <v>9128.0300000000007</v>
      </c>
      <c r="AC477">
        <f t="shared" si="370"/>
        <v>9128.0300000000007</v>
      </c>
      <c r="AD477">
        <f t="shared" si="371"/>
        <v>0</v>
      </c>
      <c r="AE477">
        <f t="shared" si="372"/>
        <v>0</v>
      </c>
      <c r="AF477">
        <f t="shared" si="373"/>
        <v>0</v>
      </c>
      <c r="AG477">
        <f t="shared" si="374"/>
        <v>0</v>
      </c>
      <c r="AH477">
        <f t="shared" si="375"/>
        <v>0</v>
      </c>
      <c r="AI477">
        <f t="shared" si="376"/>
        <v>0</v>
      </c>
      <c r="AJ477">
        <f t="shared" si="377"/>
        <v>0</v>
      </c>
      <c r="AK477">
        <v>9128.0300000000007</v>
      </c>
      <c r="AL477">
        <v>9128.0300000000007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8.19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478</v>
      </c>
      <c r="BM477">
        <v>1618</v>
      </c>
      <c r="BN477">
        <v>0</v>
      </c>
      <c r="BO477" t="s">
        <v>476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8"/>
        <v>4485.5</v>
      </c>
      <c r="CQ477">
        <f t="shared" si="379"/>
        <v>74758.570000000007</v>
      </c>
      <c r="CR477">
        <f t="shared" si="380"/>
        <v>0</v>
      </c>
      <c r="CS477">
        <f t="shared" si="381"/>
        <v>0</v>
      </c>
      <c r="CT477">
        <f t="shared" si="382"/>
        <v>0</v>
      </c>
      <c r="CU477">
        <f t="shared" si="383"/>
        <v>0</v>
      </c>
      <c r="CV477">
        <f t="shared" si="384"/>
        <v>0</v>
      </c>
      <c r="CW477">
        <f t="shared" si="385"/>
        <v>0</v>
      </c>
      <c r="CX477">
        <f t="shared" si="386"/>
        <v>0</v>
      </c>
      <c r="CY477">
        <f t="shared" si="387"/>
        <v>0</v>
      </c>
      <c r="CZ477">
        <f t="shared" si="388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212</v>
      </c>
      <c r="DW477" t="s">
        <v>212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94152987</v>
      </c>
      <c r="EF477">
        <v>201</v>
      </c>
      <c r="EG477" t="s">
        <v>214</v>
      </c>
      <c r="EH477">
        <v>0</v>
      </c>
      <c r="EI477" t="s">
        <v>3</v>
      </c>
      <c r="EJ477">
        <v>2</v>
      </c>
      <c r="EK477">
        <v>1618</v>
      </c>
      <c r="EL477" t="s">
        <v>215</v>
      </c>
      <c r="EM477" t="s">
        <v>216</v>
      </c>
      <c r="EO477" t="s">
        <v>3</v>
      </c>
      <c r="EQ477">
        <v>131072</v>
      </c>
      <c r="ER477">
        <v>9128.0300000000007</v>
      </c>
      <c r="ES477">
        <v>9128.0300000000007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9"/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-564594313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90"/>
        <v>0</v>
      </c>
      <c r="GM477">
        <f t="shared" si="391"/>
        <v>4485.5</v>
      </c>
      <c r="GN477">
        <f t="shared" si="392"/>
        <v>0</v>
      </c>
      <c r="GO477">
        <f t="shared" si="393"/>
        <v>4485.5</v>
      </c>
      <c r="GP477">
        <f t="shared" si="394"/>
        <v>0</v>
      </c>
      <c r="GR477">
        <v>0</v>
      </c>
      <c r="GS477">
        <v>3</v>
      </c>
      <c r="GT477">
        <v>0</v>
      </c>
      <c r="GU477" t="s">
        <v>3</v>
      </c>
      <c r="GV477">
        <f t="shared" si="395"/>
        <v>0</v>
      </c>
      <c r="GW477">
        <v>1</v>
      </c>
      <c r="GX477">
        <f t="shared" si="396"/>
        <v>0</v>
      </c>
      <c r="HA477">
        <v>0</v>
      </c>
      <c r="HB477">
        <v>0</v>
      </c>
      <c r="HC477">
        <f t="shared" si="397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479</v>
      </c>
      <c r="F478" t="s">
        <v>180</v>
      </c>
      <c r="G478" t="s">
        <v>480</v>
      </c>
      <c r="H478" t="s">
        <v>212</v>
      </c>
      <c r="I478">
        <v>0.12</v>
      </c>
      <c r="J478">
        <v>0</v>
      </c>
      <c r="K478">
        <v>0.12</v>
      </c>
      <c r="O478">
        <f t="shared" si="358"/>
        <v>25857.62</v>
      </c>
      <c r="P478">
        <f t="shared" si="359"/>
        <v>25857.62</v>
      </c>
      <c r="Q478">
        <f t="shared" si="360"/>
        <v>0</v>
      </c>
      <c r="R478">
        <f t="shared" si="361"/>
        <v>0</v>
      </c>
      <c r="S478">
        <f t="shared" si="362"/>
        <v>0</v>
      </c>
      <c r="T478">
        <f t="shared" si="363"/>
        <v>0</v>
      </c>
      <c r="U478">
        <f t="shared" si="364"/>
        <v>0</v>
      </c>
      <c r="V478">
        <f t="shared" si="365"/>
        <v>0</v>
      </c>
      <c r="W478">
        <f t="shared" si="366"/>
        <v>0</v>
      </c>
      <c r="X478">
        <f t="shared" si="367"/>
        <v>0</v>
      </c>
      <c r="Y478">
        <f t="shared" si="368"/>
        <v>0</v>
      </c>
      <c r="AA478">
        <v>109209517</v>
      </c>
      <c r="AB478">
        <f t="shared" si="369"/>
        <v>31595.33</v>
      </c>
      <c r="AC478">
        <f t="shared" si="370"/>
        <v>31595.33</v>
      </c>
      <c r="AD478">
        <f t="shared" si="371"/>
        <v>0</v>
      </c>
      <c r="AE478">
        <f t="shared" si="372"/>
        <v>0</v>
      </c>
      <c r="AF478">
        <f t="shared" si="373"/>
        <v>0</v>
      </c>
      <c r="AG478">
        <f t="shared" si="374"/>
        <v>0</v>
      </c>
      <c r="AH478">
        <f t="shared" si="375"/>
        <v>0</v>
      </c>
      <c r="AI478">
        <f t="shared" si="376"/>
        <v>0</v>
      </c>
      <c r="AJ478">
        <f t="shared" si="377"/>
        <v>0</v>
      </c>
      <c r="AK478">
        <v>31595.33</v>
      </c>
      <c r="AL478">
        <v>31595.33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6.82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400002</v>
      </c>
      <c r="BN478">
        <v>0</v>
      </c>
      <c r="BO478" t="s">
        <v>3</v>
      </c>
      <c r="BP478">
        <v>0</v>
      </c>
      <c r="BQ478">
        <v>202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8"/>
        <v>25857.62</v>
      </c>
      <c r="CQ478">
        <f t="shared" si="379"/>
        <v>215480.15</v>
      </c>
      <c r="CR478">
        <f t="shared" si="380"/>
        <v>0</v>
      </c>
      <c r="CS478">
        <f t="shared" si="381"/>
        <v>0</v>
      </c>
      <c r="CT478">
        <f t="shared" si="382"/>
        <v>0</v>
      </c>
      <c r="CU478">
        <f t="shared" si="383"/>
        <v>0</v>
      </c>
      <c r="CV478">
        <f t="shared" si="384"/>
        <v>0</v>
      </c>
      <c r="CW478">
        <f t="shared" si="385"/>
        <v>0</v>
      </c>
      <c r="CX478">
        <f t="shared" si="386"/>
        <v>0</v>
      </c>
      <c r="CY478">
        <f t="shared" si="387"/>
        <v>0</v>
      </c>
      <c r="CZ478">
        <f t="shared" si="38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212</v>
      </c>
      <c r="DW478" t="s">
        <v>212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94153410</v>
      </c>
      <c r="EF478">
        <v>202</v>
      </c>
      <c r="EG478" t="s">
        <v>183</v>
      </c>
      <c r="EH478">
        <v>0</v>
      </c>
      <c r="EI478" t="s">
        <v>3</v>
      </c>
      <c r="EJ478">
        <v>1</v>
      </c>
      <c r="EK478">
        <v>400002</v>
      </c>
      <c r="EL478" t="s">
        <v>184</v>
      </c>
      <c r="EM478" t="s">
        <v>183</v>
      </c>
      <c r="EO478" t="s">
        <v>3</v>
      </c>
      <c r="EQ478">
        <v>131072</v>
      </c>
      <c r="ER478">
        <v>31595.33</v>
      </c>
      <c r="ES478">
        <v>31595.33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1</v>
      </c>
      <c r="FD478">
        <v>18</v>
      </c>
      <c r="FF478">
        <v>253506</v>
      </c>
      <c r="FQ478">
        <v>0</v>
      </c>
      <c r="FR478">
        <f t="shared" si="389"/>
        <v>0</v>
      </c>
      <c r="FS478">
        <v>0</v>
      </c>
      <c r="FX478">
        <v>0</v>
      </c>
      <c r="FY478">
        <v>0</v>
      </c>
      <c r="GA478" t="s">
        <v>481</v>
      </c>
      <c r="GD478">
        <v>0</v>
      </c>
      <c r="GF478">
        <v>-1998252815</v>
      </c>
      <c r="GG478">
        <v>2</v>
      </c>
      <c r="GH478">
        <v>3</v>
      </c>
      <c r="GI478">
        <v>5</v>
      </c>
      <c r="GJ478">
        <v>0</v>
      </c>
      <c r="GK478">
        <f>ROUND(R478*(R12)/100,2)</f>
        <v>0</v>
      </c>
      <c r="GL478">
        <f t="shared" si="390"/>
        <v>0</v>
      </c>
      <c r="GM478">
        <f t="shared" si="391"/>
        <v>25857.62</v>
      </c>
      <c r="GN478">
        <f t="shared" si="392"/>
        <v>0</v>
      </c>
      <c r="GO478">
        <f t="shared" si="393"/>
        <v>25857.62</v>
      </c>
      <c r="GP478">
        <f t="shared" si="394"/>
        <v>0</v>
      </c>
      <c r="GR478">
        <v>1</v>
      </c>
      <c r="GS478">
        <v>1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186</v>
      </c>
      <c r="HF478" t="s">
        <v>27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482</v>
      </c>
      <c r="F479" t="s">
        <v>483</v>
      </c>
      <c r="G479" t="s">
        <v>484</v>
      </c>
      <c r="H479" t="s">
        <v>212</v>
      </c>
      <c r="I479">
        <v>0.14399999999999999</v>
      </c>
      <c r="J479">
        <v>0</v>
      </c>
      <c r="K479">
        <v>0.14399999999999999</v>
      </c>
      <c r="O479">
        <f t="shared" si="358"/>
        <v>3028.49</v>
      </c>
      <c r="P479">
        <f t="shared" si="359"/>
        <v>3028.49</v>
      </c>
      <c r="Q479">
        <f t="shared" si="360"/>
        <v>0</v>
      </c>
      <c r="R479">
        <f t="shared" si="361"/>
        <v>0</v>
      </c>
      <c r="S479">
        <f t="shared" si="362"/>
        <v>0</v>
      </c>
      <c r="T479">
        <f t="shared" si="363"/>
        <v>0</v>
      </c>
      <c r="U479">
        <f t="shared" si="364"/>
        <v>0</v>
      </c>
      <c r="V479">
        <f t="shared" si="365"/>
        <v>0</v>
      </c>
      <c r="W479">
        <f t="shared" si="366"/>
        <v>0</v>
      </c>
      <c r="X479">
        <f t="shared" si="367"/>
        <v>0</v>
      </c>
      <c r="Y479">
        <f t="shared" si="368"/>
        <v>0</v>
      </c>
      <c r="AA479">
        <v>109209517</v>
      </c>
      <c r="AB479">
        <f t="shared" si="369"/>
        <v>2815.4</v>
      </c>
      <c r="AC479">
        <f t="shared" si="370"/>
        <v>2815.4</v>
      </c>
      <c r="AD479">
        <f t="shared" si="371"/>
        <v>0</v>
      </c>
      <c r="AE479">
        <f t="shared" si="372"/>
        <v>0</v>
      </c>
      <c r="AF479">
        <f t="shared" si="373"/>
        <v>0</v>
      </c>
      <c r="AG479">
        <f t="shared" si="374"/>
        <v>0</v>
      </c>
      <c r="AH479">
        <f t="shared" si="375"/>
        <v>0</v>
      </c>
      <c r="AI479">
        <f t="shared" si="376"/>
        <v>0</v>
      </c>
      <c r="AJ479">
        <f t="shared" si="377"/>
        <v>0</v>
      </c>
      <c r="AK479">
        <v>2815.4</v>
      </c>
      <c r="AL479">
        <v>2815.4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7.47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485</v>
      </c>
      <c r="BM479">
        <v>1618</v>
      </c>
      <c r="BN479">
        <v>0</v>
      </c>
      <c r="BO479" t="s">
        <v>483</v>
      </c>
      <c r="BP479">
        <v>1</v>
      </c>
      <c r="BQ479">
        <v>201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8"/>
        <v>3028.49</v>
      </c>
      <c r="CQ479">
        <f t="shared" si="379"/>
        <v>21031.040000000001</v>
      </c>
      <c r="CR479">
        <f t="shared" si="380"/>
        <v>0</v>
      </c>
      <c r="CS479">
        <f t="shared" si="381"/>
        <v>0</v>
      </c>
      <c r="CT479">
        <f t="shared" si="382"/>
        <v>0</v>
      </c>
      <c r="CU479">
        <f t="shared" si="383"/>
        <v>0</v>
      </c>
      <c r="CV479">
        <f t="shared" si="384"/>
        <v>0</v>
      </c>
      <c r="CW479">
        <f t="shared" si="385"/>
        <v>0</v>
      </c>
      <c r="CX479">
        <f t="shared" si="386"/>
        <v>0</v>
      </c>
      <c r="CY479">
        <f t="shared" si="387"/>
        <v>0</v>
      </c>
      <c r="CZ479">
        <f t="shared" si="388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212</v>
      </c>
      <c r="DW479" t="s">
        <v>212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94152987</v>
      </c>
      <c r="EF479">
        <v>201</v>
      </c>
      <c r="EG479" t="s">
        <v>214</v>
      </c>
      <c r="EH479">
        <v>0</v>
      </c>
      <c r="EI479" t="s">
        <v>3</v>
      </c>
      <c r="EJ479">
        <v>2</v>
      </c>
      <c r="EK479">
        <v>1618</v>
      </c>
      <c r="EL479" t="s">
        <v>215</v>
      </c>
      <c r="EM479" t="s">
        <v>216</v>
      </c>
      <c r="EO479" t="s">
        <v>3</v>
      </c>
      <c r="EQ479">
        <v>131072</v>
      </c>
      <c r="ER479">
        <v>2815.4</v>
      </c>
      <c r="ES479">
        <v>2815.4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9"/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636513103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 t="shared" si="390"/>
        <v>0</v>
      </c>
      <c r="GM479">
        <f t="shared" si="391"/>
        <v>3028.49</v>
      </c>
      <c r="GN479">
        <f t="shared" si="392"/>
        <v>0</v>
      </c>
      <c r="GO479">
        <f t="shared" si="393"/>
        <v>3028.49</v>
      </c>
      <c r="GP479">
        <f t="shared" si="394"/>
        <v>0</v>
      </c>
      <c r="GR479">
        <v>0</v>
      </c>
      <c r="GS479">
        <v>3</v>
      </c>
      <c r="GT479">
        <v>0</v>
      </c>
      <c r="GU479" t="s">
        <v>3</v>
      </c>
      <c r="GV479">
        <f t="shared" si="395"/>
        <v>0</v>
      </c>
      <c r="GW479">
        <v>1</v>
      </c>
      <c r="GX479">
        <f t="shared" si="396"/>
        <v>0</v>
      </c>
      <c r="HA479">
        <v>0</v>
      </c>
      <c r="HB479">
        <v>0</v>
      </c>
      <c r="HC479">
        <f t="shared" si="39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ROW(SmtRes!A79)</f>
        <v>79</v>
      </c>
      <c r="D480">
        <f>ROW(EtalonRes!A78)</f>
        <v>78</v>
      </c>
      <c r="E480" t="s">
        <v>486</v>
      </c>
      <c r="F480" t="s">
        <v>204</v>
      </c>
      <c r="G480" t="s">
        <v>205</v>
      </c>
      <c r="H480" t="s">
        <v>99</v>
      </c>
      <c r="I480">
        <f>ROUND(4/100,9)</f>
        <v>0.04</v>
      </c>
      <c r="J480">
        <v>0</v>
      </c>
      <c r="K480">
        <f>ROUND(4/100,9)</f>
        <v>0.04</v>
      </c>
      <c r="O480">
        <f t="shared" si="358"/>
        <v>581.71</v>
      </c>
      <c r="P480">
        <f t="shared" si="359"/>
        <v>20.8</v>
      </c>
      <c r="Q480">
        <f t="shared" si="360"/>
        <v>9.48</v>
      </c>
      <c r="R480">
        <f t="shared" si="361"/>
        <v>1.82</v>
      </c>
      <c r="S480">
        <f t="shared" si="362"/>
        <v>551.42999999999995</v>
      </c>
      <c r="T480">
        <f t="shared" si="363"/>
        <v>0</v>
      </c>
      <c r="U480">
        <f t="shared" si="364"/>
        <v>1.7157359999999999</v>
      </c>
      <c r="V480">
        <f t="shared" si="365"/>
        <v>0</v>
      </c>
      <c r="W480">
        <f t="shared" si="366"/>
        <v>0</v>
      </c>
      <c r="X480">
        <f t="shared" si="367"/>
        <v>507.32</v>
      </c>
      <c r="Y480">
        <f t="shared" si="368"/>
        <v>237.11</v>
      </c>
      <c r="AA480">
        <v>109209517</v>
      </c>
      <c r="AB480">
        <f t="shared" si="369"/>
        <v>592.98</v>
      </c>
      <c r="AC480">
        <f t="shared" si="370"/>
        <v>68.81</v>
      </c>
      <c r="AD480">
        <f t="shared" si="371"/>
        <v>28.5</v>
      </c>
      <c r="AE480">
        <f t="shared" si="372"/>
        <v>1.69</v>
      </c>
      <c r="AF480">
        <f t="shared" si="373"/>
        <v>495.67</v>
      </c>
      <c r="AG480">
        <f t="shared" si="374"/>
        <v>0</v>
      </c>
      <c r="AH480">
        <f t="shared" si="375"/>
        <v>40.200000000000003</v>
      </c>
      <c r="AI480">
        <f t="shared" si="376"/>
        <v>0</v>
      </c>
      <c r="AJ480">
        <f t="shared" si="377"/>
        <v>0</v>
      </c>
      <c r="AK480">
        <v>592.98</v>
      </c>
      <c r="AL480">
        <v>68.81</v>
      </c>
      <c r="AM480">
        <v>28.5</v>
      </c>
      <c r="AN480">
        <v>1.69</v>
      </c>
      <c r="AO480">
        <v>495.67</v>
      </c>
      <c r="AP480">
        <v>0</v>
      </c>
      <c r="AQ480">
        <v>40.200000000000003</v>
      </c>
      <c r="AR480">
        <v>0</v>
      </c>
      <c r="AS480">
        <v>0</v>
      </c>
      <c r="AT480">
        <v>92</v>
      </c>
      <c r="AU480">
        <v>43</v>
      </c>
      <c r="AV480">
        <v>1.0669999999999999</v>
      </c>
      <c r="AW480">
        <v>1.081</v>
      </c>
      <c r="AZ480">
        <v>1</v>
      </c>
      <c r="BA480">
        <v>26.06</v>
      </c>
      <c r="BB480">
        <v>7.77</v>
      </c>
      <c r="BC480">
        <v>6.98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2</v>
      </c>
      <c r="BJ480" t="s">
        <v>206</v>
      </c>
      <c r="BM480">
        <v>332</v>
      </c>
      <c r="BN480">
        <v>0</v>
      </c>
      <c r="BO480" t="s">
        <v>204</v>
      </c>
      <c r="BP480">
        <v>1</v>
      </c>
      <c r="BQ480">
        <v>40</v>
      </c>
      <c r="BR480">
        <v>0</v>
      </c>
      <c r="BS480">
        <v>26.06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43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8"/>
        <v>581.70999999999992</v>
      </c>
      <c r="CQ480">
        <f t="shared" si="379"/>
        <v>519.16999999999996</v>
      </c>
      <c r="CR480">
        <f t="shared" si="380"/>
        <v>236.29</v>
      </c>
      <c r="CS480">
        <f t="shared" si="381"/>
        <v>46.91</v>
      </c>
      <c r="CT480">
        <f t="shared" si="382"/>
        <v>13782.61</v>
      </c>
      <c r="CU480">
        <f t="shared" si="383"/>
        <v>0</v>
      </c>
      <c r="CV480">
        <f t="shared" si="384"/>
        <v>42.8934</v>
      </c>
      <c r="CW480">
        <f t="shared" si="385"/>
        <v>0</v>
      </c>
      <c r="CX480">
        <f t="shared" si="386"/>
        <v>0</v>
      </c>
      <c r="CY480">
        <f t="shared" si="387"/>
        <v>507.31559999999996</v>
      </c>
      <c r="CZ480">
        <f t="shared" si="388"/>
        <v>237.11489999999998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1003</v>
      </c>
      <c r="DV480" t="s">
        <v>99</v>
      </c>
      <c r="DW480" t="s">
        <v>99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94151701</v>
      </c>
      <c r="EF480">
        <v>40</v>
      </c>
      <c r="EG480" t="s">
        <v>24</v>
      </c>
      <c r="EH480">
        <v>0</v>
      </c>
      <c r="EI480" t="s">
        <v>3</v>
      </c>
      <c r="EJ480">
        <v>2</v>
      </c>
      <c r="EK480">
        <v>332</v>
      </c>
      <c r="EL480" t="s">
        <v>207</v>
      </c>
      <c r="EM480" t="s">
        <v>208</v>
      </c>
      <c r="EO480" t="s">
        <v>3</v>
      </c>
      <c r="EQ480">
        <v>131584</v>
      </c>
      <c r="ER480">
        <v>592.98</v>
      </c>
      <c r="ES480">
        <v>68.81</v>
      </c>
      <c r="ET480">
        <v>28.5</v>
      </c>
      <c r="EU480">
        <v>1.69</v>
      </c>
      <c r="EV480">
        <v>495.67</v>
      </c>
      <c r="EW480">
        <v>40.200000000000003</v>
      </c>
      <c r="EX480">
        <v>0</v>
      </c>
      <c r="EY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-249605485</v>
      </c>
      <c r="GG480">
        <v>2</v>
      </c>
      <c r="GH480">
        <v>1</v>
      </c>
      <c r="GI480">
        <v>2</v>
      </c>
      <c r="GJ480">
        <v>0</v>
      </c>
      <c r="GK480">
        <f>ROUND(R480*(R12)/100,2)</f>
        <v>2.91</v>
      </c>
      <c r="GL480">
        <f t="shared" si="390"/>
        <v>0</v>
      </c>
      <c r="GM480">
        <f t="shared" si="391"/>
        <v>1329.05</v>
      </c>
      <c r="GN480">
        <f t="shared" si="392"/>
        <v>0</v>
      </c>
      <c r="GO480">
        <f t="shared" si="393"/>
        <v>1329.05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487</v>
      </c>
      <c r="F481" t="s">
        <v>210</v>
      </c>
      <c r="G481" t="s">
        <v>211</v>
      </c>
      <c r="H481" t="s">
        <v>212</v>
      </c>
      <c r="I481">
        <v>4.0000000000000001E-3</v>
      </c>
      <c r="J481">
        <v>0</v>
      </c>
      <c r="K481">
        <v>4.0000000000000001E-3</v>
      </c>
      <c r="O481">
        <f t="shared" si="358"/>
        <v>920.15</v>
      </c>
      <c r="P481">
        <f t="shared" si="359"/>
        <v>920.15</v>
      </c>
      <c r="Q481">
        <f t="shared" si="360"/>
        <v>0</v>
      </c>
      <c r="R481">
        <f t="shared" si="361"/>
        <v>0</v>
      </c>
      <c r="S481">
        <f t="shared" si="362"/>
        <v>0</v>
      </c>
      <c r="T481">
        <f t="shared" si="363"/>
        <v>0</v>
      </c>
      <c r="U481">
        <f t="shared" si="364"/>
        <v>0</v>
      </c>
      <c r="V481">
        <f t="shared" si="365"/>
        <v>0</v>
      </c>
      <c r="W481">
        <f t="shared" si="366"/>
        <v>0</v>
      </c>
      <c r="X481">
        <f t="shared" si="367"/>
        <v>0</v>
      </c>
      <c r="Y481">
        <f t="shared" si="368"/>
        <v>0</v>
      </c>
      <c r="AA481">
        <v>109209517</v>
      </c>
      <c r="AB481">
        <f t="shared" si="369"/>
        <v>19694.259999999998</v>
      </c>
      <c r="AC481">
        <f t="shared" si="370"/>
        <v>19694.259999999998</v>
      </c>
      <c r="AD481">
        <f t="shared" si="371"/>
        <v>0</v>
      </c>
      <c r="AE481">
        <f t="shared" si="372"/>
        <v>0</v>
      </c>
      <c r="AF481">
        <f t="shared" si="373"/>
        <v>0</v>
      </c>
      <c r="AG481">
        <f t="shared" si="374"/>
        <v>0</v>
      </c>
      <c r="AH481">
        <f t="shared" si="375"/>
        <v>0</v>
      </c>
      <c r="AI481">
        <f t="shared" si="376"/>
        <v>0</v>
      </c>
      <c r="AJ481">
        <f t="shared" si="377"/>
        <v>0</v>
      </c>
      <c r="AK481">
        <v>19694.259999999998</v>
      </c>
      <c r="AL481">
        <v>19694.259999999998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11.68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213</v>
      </c>
      <c r="BM481">
        <v>1618</v>
      </c>
      <c r="BN481">
        <v>0</v>
      </c>
      <c r="BO481" t="s">
        <v>210</v>
      </c>
      <c r="BP481">
        <v>1</v>
      </c>
      <c r="BQ481">
        <v>201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8"/>
        <v>920.15</v>
      </c>
      <c r="CQ481">
        <f t="shared" si="379"/>
        <v>230028.96</v>
      </c>
      <c r="CR481">
        <f t="shared" si="380"/>
        <v>0</v>
      </c>
      <c r="CS481">
        <f t="shared" si="381"/>
        <v>0</v>
      </c>
      <c r="CT481">
        <f t="shared" si="382"/>
        <v>0</v>
      </c>
      <c r="CU481">
        <f t="shared" si="383"/>
        <v>0</v>
      </c>
      <c r="CV481">
        <f t="shared" si="384"/>
        <v>0</v>
      </c>
      <c r="CW481">
        <f t="shared" si="385"/>
        <v>0</v>
      </c>
      <c r="CX481">
        <f t="shared" si="386"/>
        <v>0</v>
      </c>
      <c r="CY481">
        <f t="shared" si="387"/>
        <v>0</v>
      </c>
      <c r="CZ481">
        <f t="shared" si="388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212</v>
      </c>
      <c r="DW481" t="s">
        <v>212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94152987</v>
      </c>
      <c r="EF481">
        <v>201</v>
      </c>
      <c r="EG481" t="s">
        <v>214</v>
      </c>
      <c r="EH481">
        <v>0</v>
      </c>
      <c r="EI481" t="s">
        <v>3</v>
      </c>
      <c r="EJ481">
        <v>2</v>
      </c>
      <c r="EK481">
        <v>1618</v>
      </c>
      <c r="EL481" t="s">
        <v>215</v>
      </c>
      <c r="EM481" t="s">
        <v>216</v>
      </c>
      <c r="EO481" t="s">
        <v>3</v>
      </c>
      <c r="EQ481">
        <v>131072</v>
      </c>
      <c r="ER481">
        <v>19694.259999999998</v>
      </c>
      <c r="ES481">
        <v>19694.259999999998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9"/>
        <v>0</v>
      </c>
      <c r="FS481">
        <v>0</v>
      </c>
      <c r="FX481">
        <v>0</v>
      </c>
      <c r="FY481">
        <v>0</v>
      </c>
      <c r="GA481" t="s">
        <v>3</v>
      </c>
      <c r="GD481">
        <v>0</v>
      </c>
      <c r="GF481">
        <v>-1554573248</v>
      </c>
      <c r="GG481">
        <v>2</v>
      </c>
      <c r="GH481">
        <v>1</v>
      </c>
      <c r="GI481">
        <v>2</v>
      </c>
      <c r="GJ481">
        <v>0</v>
      </c>
      <c r="GK481">
        <f>ROUND(R481*(R12)/100,2)</f>
        <v>0</v>
      </c>
      <c r="GL481">
        <f t="shared" si="390"/>
        <v>0</v>
      </c>
      <c r="GM481">
        <f t="shared" si="391"/>
        <v>920.15</v>
      </c>
      <c r="GN481">
        <f t="shared" si="392"/>
        <v>0</v>
      </c>
      <c r="GO481">
        <f t="shared" si="393"/>
        <v>920.15</v>
      </c>
      <c r="GP481">
        <f t="shared" si="394"/>
        <v>0</v>
      </c>
      <c r="GR481">
        <v>0</v>
      </c>
      <c r="GS481">
        <v>3</v>
      </c>
      <c r="GT481">
        <v>0</v>
      </c>
      <c r="GU481" t="s">
        <v>3</v>
      </c>
      <c r="GV481">
        <f t="shared" si="395"/>
        <v>0</v>
      </c>
      <c r="GW481">
        <v>1</v>
      </c>
      <c r="GX481">
        <f t="shared" si="396"/>
        <v>0</v>
      </c>
      <c r="HA481">
        <v>0</v>
      </c>
      <c r="HB481">
        <v>0</v>
      </c>
      <c r="HC481">
        <f t="shared" si="39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2">
        <v>51</v>
      </c>
      <c r="B483" s="2">
        <f>B469</f>
        <v>1</v>
      </c>
      <c r="C483" s="2">
        <f>A469</f>
        <v>5</v>
      </c>
      <c r="D483" s="2">
        <f>ROW(A469)</f>
        <v>469</v>
      </c>
      <c r="E483" s="2"/>
      <c r="F483" s="2" t="str">
        <f>IF(F469&lt;&gt;"",F469,"")</f>
        <v>Новый подраздел</v>
      </c>
      <c r="G483" s="2" t="str">
        <f>IF(G469&lt;&gt;"",G469,"")</f>
        <v>Подраздел: Монтажные работы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98">ROUND(AB483,2)</f>
        <v>47216.59</v>
      </c>
      <c r="P483" s="2">
        <f t="shared" si="398"/>
        <v>40788.29</v>
      </c>
      <c r="Q483" s="2">
        <f t="shared" si="398"/>
        <v>2461.19</v>
      </c>
      <c r="R483" s="2">
        <f t="shared" si="398"/>
        <v>1205.53</v>
      </c>
      <c r="S483" s="2">
        <f t="shared" si="398"/>
        <v>3967.11</v>
      </c>
      <c r="T483" s="2">
        <f t="shared" si="398"/>
        <v>0</v>
      </c>
      <c r="U483" s="2">
        <f>AH483</f>
        <v>12.1462641</v>
      </c>
      <c r="V483" s="2">
        <f>AI483</f>
        <v>0</v>
      </c>
      <c r="W483" s="2">
        <f>ROUND(AJ483,2)</f>
        <v>0</v>
      </c>
      <c r="X483" s="2">
        <f>ROUND(AK483,2)</f>
        <v>3649.75</v>
      </c>
      <c r="Y483" s="2">
        <f>ROUND(AL483,2)</f>
        <v>1705.85</v>
      </c>
      <c r="Z483" s="2"/>
      <c r="AA483" s="2"/>
      <c r="AB483" s="2">
        <f>ROUND(SUMIF(AA473:AA481,"=109209517",O473:O481),2)</f>
        <v>47216.59</v>
      </c>
      <c r="AC483" s="2">
        <f>ROUND(SUMIF(AA473:AA481,"=109209517",P473:P481),2)</f>
        <v>40788.29</v>
      </c>
      <c r="AD483" s="2">
        <f>ROUND(SUMIF(AA473:AA481,"=109209517",Q473:Q481),2)</f>
        <v>2461.19</v>
      </c>
      <c r="AE483" s="2">
        <f>ROUND(SUMIF(AA473:AA481,"=109209517",R473:R481),2)</f>
        <v>1205.53</v>
      </c>
      <c r="AF483" s="2">
        <f>ROUND(SUMIF(AA473:AA481,"=109209517",S473:S481),2)</f>
        <v>3967.11</v>
      </c>
      <c r="AG483" s="2">
        <f>ROUND(SUMIF(AA473:AA481,"=109209517",T473:T481),2)</f>
        <v>0</v>
      </c>
      <c r="AH483" s="2">
        <f>SUMIF(AA473:AA481,"=109209517",U473:U481)</f>
        <v>12.1462641</v>
      </c>
      <c r="AI483" s="2">
        <f>SUMIF(AA473:AA481,"=109209517",V473:V481)</f>
        <v>0</v>
      </c>
      <c r="AJ483" s="2">
        <f>ROUND(SUMIF(AA473:AA481,"=109209517",W473:W481),2)</f>
        <v>0</v>
      </c>
      <c r="AK483" s="2">
        <f>ROUND(SUMIF(AA473:AA481,"=109209517",X473:X481),2)</f>
        <v>3649.75</v>
      </c>
      <c r="AL483" s="2">
        <f>ROUND(SUMIF(AA473:AA481,"=109209517",Y473:Y481),2)</f>
        <v>1705.85</v>
      </c>
      <c r="AM483" s="2"/>
      <c r="AN483" s="2"/>
      <c r="AO483" s="2">
        <f t="shared" ref="AO483:BD483" si="399">ROUND(BX483,2)</f>
        <v>0</v>
      </c>
      <c r="AP483" s="2">
        <f t="shared" si="399"/>
        <v>0</v>
      </c>
      <c r="AQ483" s="2">
        <f t="shared" si="399"/>
        <v>0</v>
      </c>
      <c r="AR483" s="2">
        <f t="shared" si="399"/>
        <v>54501.04</v>
      </c>
      <c r="AS483" s="2">
        <f t="shared" si="399"/>
        <v>0</v>
      </c>
      <c r="AT483" s="2">
        <f t="shared" si="399"/>
        <v>54501.04</v>
      </c>
      <c r="AU483" s="2">
        <f t="shared" si="399"/>
        <v>0</v>
      </c>
      <c r="AV483" s="2">
        <f t="shared" si="399"/>
        <v>40788.29</v>
      </c>
      <c r="AW483" s="2">
        <f t="shared" si="399"/>
        <v>40788.29</v>
      </c>
      <c r="AX483" s="2">
        <f t="shared" si="399"/>
        <v>0</v>
      </c>
      <c r="AY483" s="2">
        <f t="shared" si="399"/>
        <v>40788.29</v>
      </c>
      <c r="AZ483" s="2">
        <f t="shared" si="399"/>
        <v>0</v>
      </c>
      <c r="BA483" s="2">
        <f t="shared" si="399"/>
        <v>0</v>
      </c>
      <c r="BB483" s="2">
        <f t="shared" si="399"/>
        <v>0</v>
      </c>
      <c r="BC483" s="2">
        <f t="shared" si="399"/>
        <v>0</v>
      </c>
      <c r="BD483" s="2">
        <f t="shared" si="399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ROUND(SUMIF(AA473:AA481,"=109209517",FQ473:FQ481),2)</f>
        <v>0</v>
      </c>
      <c r="BY483" s="2">
        <f>ROUND(SUMIF(AA473:AA481,"=109209517",FR473:FR481),2)</f>
        <v>0</v>
      </c>
      <c r="BZ483" s="2">
        <f>ROUND(SUMIF(AA473:AA481,"=109209517",GL473:GL481),2)</f>
        <v>0</v>
      </c>
      <c r="CA483" s="2">
        <f>ROUND(SUMIF(AA473:AA481,"=109209517",GM473:GM481),2)</f>
        <v>54501.04</v>
      </c>
      <c r="CB483" s="2">
        <f>ROUND(SUMIF(AA473:AA481,"=109209517",GN473:GN481),2)</f>
        <v>0</v>
      </c>
      <c r="CC483" s="2">
        <f>ROUND(SUMIF(AA473:AA481,"=109209517",GO473:GO481),2)</f>
        <v>54501.04</v>
      </c>
      <c r="CD483" s="2">
        <f>ROUND(SUMIF(AA473:AA481,"=109209517",GP473:GP481),2)</f>
        <v>0</v>
      </c>
      <c r="CE483" s="2">
        <f>AC483-BX483</f>
        <v>40788.29</v>
      </c>
      <c r="CF483" s="2">
        <f>AC483-BY483</f>
        <v>40788.29</v>
      </c>
      <c r="CG483" s="2">
        <f>BX483-BZ483</f>
        <v>0</v>
      </c>
      <c r="CH483" s="2">
        <f>AC483-BX483-BY483+BZ483</f>
        <v>40788.29</v>
      </c>
      <c r="CI483" s="2">
        <f>BY483-BZ483</f>
        <v>0</v>
      </c>
      <c r="CJ483" s="2">
        <f>ROUND(SUMIF(AA473:AA481,"=109209517",GX473:GX481),2)</f>
        <v>0</v>
      </c>
      <c r="CK483" s="2">
        <f>ROUND(SUMIF(AA473:AA481,"=109209517",GY473:GY481),2)</f>
        <v>0</v>
      </c>
      <c r="CL483" s="2">
        <f>ROUND(SUMIF(AA473:AA481,"=109209517",GZ473:GZ481),2)</f>
        <v>0</v>
      </c>
      <c r="CM483" s="2">
        <f>ROUND(SUMIF(AA473:AA481,"=109209517",HD473:HD481),2)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47216.59</v>
      </c>
      <c r="G485" s="4" t="s">
        <v>112</v>
      </c>
      <c r="H485" s="4" t="s">
        <v>113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47216.59</v>
      </c>
      <c r="X485" s="4">
        <v>1</v>
      </c>
      <c r="Y485" s="4">
        <v>47216.59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40788.29</v>
      </c>
      <c r="G486" s="4" t="s">
        <v>114</v>
      </c>
      <c r="H486" s="4" t="s">
        <v>115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40788.29</v>
      </c>
      <c r="X486" s="4">
        <v>1</v>
      </c>
      <c r="Y486" s="4">
        <v>40788.29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116</v>
      </c>
      <c r="H487" s="4" t="s">
        <v>117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40788.29</v>
      </c>
      <c r="G488" s="4" t="s">
        <v>118</v>
      </c>
      <c r="H488" s="4" t="s">
        <v>119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40788.29</v>
      </c>
      <c r="X488" s="4">
        <v>1</v>
      </c>
      <c r="Y488" s="4">
        <v>40788.29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40788.29</v>
      </c>
      <c r="G489" s="4" t="s">
        <v>120</v>
      </c>
      <c r="H489" s="4" t="s">
        <v>121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40788.29</v>
      </c>
      <c r="X489" s="4">
        <v>1</v>
      </c>
      <c r="Y489" s="4">
        <v>40788.29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122</v>
      </c>
      <c r="H490" s="4" t="s">
        <v>123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40788.29</v>
      </c>
      <c r="G491" s="4" t="s">
        <v>124</v>
      </c>
      <c r="H491" s="4" t="s">
        <v>125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40788.29</v>
      </c>
      <c r="X491" s="4">
        <v>1</v>
      </c>
      <c r="Y491" s="4">
        <v>40788.29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126</v>
      </c>
      <c r="H492" s="4" t="s">
        <v>127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128</v>
      </c>
      <c r="H493" s="4" t="s">
        <v>129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130</v>
      </c>
      <c r="H494" s="4" t="s">
        <v>131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2461.19</v>
      </c>
      <c r="G495" s="4" t="s">
        <v>132</v>
      </c>
      <c r="H495" s="4" t="s">
        <v>133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2461.19</v>
      </c>
      <c r="X495" s="4">
        <v>1</v>
      </c>
      <c r="Y495" s="4">
        <v>2461.19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134</v>
      </c>
      <c r="H496" s="4" t="s">
        <v>135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1205.53</v>
      </c>
      <c r="G497" s="4" t="s">
        <v>136</v>
      </c>
      <c r="H497" s="4" t="s">
        <v>137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1205.53</v>
      </c>
      <c r="X497" s="4">
        <v>1</v>
      </c>
      <c r="Y497" s="4">
        <v>1205.53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3967.11</v>
      </c>
      <c r="G498" s="4" t="s">
        <v>138</v>
      </c>
      <c r="H498" s="4" t="s">
        <v>139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3967.11</v>
      </c>
      <c r="X498" s="4">
        <v>1</v>
      </c>
      <c r="Y498" s="4">
        <v>3967.11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140</v>
      </c>
      <c r="H499" s="4" t="s">
        <v>141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142</v>
      </c>
      <c r="H500" s="4" t="s">
        <v>143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54501.04</v>
      </c>
      <c r="G501" s="4" t="s">
        <v>144</v>
      </c>
      <c r="H501" s="4" t="s">
        <v>145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54501.04</v>
      </c>
      <c r="X501" s="4">
        <v>1</v>
      </c>
      <c r="Y501" s="4">
        <v>54501.04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146</v>
      </c>
      <c r="H502" s="4" t="s">
        <v>147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148</v>
      </c>
      <c r="H503" s="4" t="s">
        <v>149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150</v>
      </c>
      <c r="H504" s="4" t="s">
        <v>151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12.1462641</v>
      </c>
      <c r="G505" s="4" t="s">
        <v>152</v>
      </c>
      <c r="H505" s="4" t="s">
        <v>153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12.1462641</v>
      </c>
      <c r="X505" s="4">
        <v>1</v>
      </c>
      <c r="Y505" s="4">
        <v>12.1462641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154</v>
      </c>
      <c r="H506" s="4" t="s">
        <v>155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156</v>
      </c>
      <c r="H507" s="4" t="s">
        <v>157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158</v>
      </c>
      <c r="H508" s="4" t="s">
        <v>159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3649.75</v>
      </c>
      <c r="G509" s="4" t="s">
        <v>160</v>
      </c>
      <c r="H509" s="4" t="s">
        <v>161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3649.75</v>
      </c>
      <c r="X509" s="4">
        <v>1</v>
      </c>
      <c r="Y509" s="4">
        <v>3649.75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1705.85</v>
      </c>
      <c r="G510" s="4" t="s">
        <v>162</v>
      </c>
      <c r="H510" s="4" t="s">
        <v>163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1705.85</v>
      </c>
      <c r="X510" s="4">
        <v>1</v>
      </c>
      <c r="Y510" s="4">
        <v>1705.85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54501.04</v>
      </c>
      <c r="G511" s="4" t="s">
        <v>164</v>
      </c>
      <c r="H511" s="4" t="s">
        <v>165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54501.04</v>
      </c>
      <c r="X511" s="4">
        <v>1</v>
      </c>
      <c r="Y511" s="4">
        <v>54501.04</v>
      </c>
      <c r="Z511" s="4"/>
      <c r="AA511" s="4"/>
      <c r="AB511" s="4"/>
    </row>
    <row r="513" spans="1:245" x14ac:dyDescent="0.2">
      <c r="A513" s="1">
        <v>5</v>
      </c>
      <c r="B513" s="1">
        <v>1</v>
      </c>
      <c r="C513" s="1"/>
      <c r="D513" s="1">
        <f>ROW(A519)</f>
        <v>519</v>
      </c>
      <c r="E513" s="1"/>
      <c r="F513" s="1" t="s">
        <v>17</v>
      </c>
      <c r="G513" s="1" t="s">
        <v>488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00">B519</f>
        <v>1</v>
      </c>
      <c r="C515" s="2">
        <f t="shared" si="400"/>
        <v>5</v>
      </c>
      <c r="D515" s="2">
        <f t="shared" si="400"/>
        <v>513</v>
      </c>
      <c r="E515" s="2">
        <f t="shared" si="400"/>
        <v>0</v>
      </c>
      <c r="F515" s="2" t="str">
        <f t="shared" si="400"/>
        <v>Новый подраздел</v>
      </c>
      <c r="G515" s="2" t="str">
        <f t="shared" si="400"/>
        <v>Подраздел: 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401">O519</f>
        <v>399999.99</v>
      </c>
      <c r="P515" s="2">
        <f t="shared" si="401"/>
        <v>399999.99</v>
      </c>
      <c r="Q515" s="2">
        <f t="shared" si="401"/>
        <v>0</v>
      </c>
      <c r="R515" s="2">
        <f t="shared" si="401"/>
        <v>0</v>
      </c>
      <c r="S515" s="2">
        <f t="shared" si="401"/>
        <v>0</v>
      </c>
      <c r="T515" s="2">
        <f t="shared" si="401"/>
        <v>0</v>
      </c>
      <c r="U515" s="2">
        <f t="shared" si="401"/>
        <v>0</v>
      </c>
      <c r="V515" s="2">
        <f t="shared" si="401"/>
        <v>0</v>
      </c>
      <c r="W515" s="2">
        <f t="shared" si="401"/>
        <v>0</v>
      </c>
      <c r="X515" s="2">
        <f t="shared" si="401"/>
        <v>0</v>
      </c>
      <c r="Y515" s="2">
        <f t="shared" si="401"/>
        <v>0</v>
      </c>
      <c r="Z515" s="2">
        <f t="shared" si="401"/>
        <v>0</v>
      </c>
      <c r="AA515" s="2">
        <f t="shared" si="401"/>
        <v>0</v>
      </c>
      <c r="AB515" s="2">
        <f t="shared" si="401"/>
        <v>399999.99</v>
      </c>
      <c r="AC515" s="2">
        <f t="shared" si="401"/>
        <v>399999.99</v>
      </c>
      <c r="AD515" s="2">
        <f t="shared" si="401"/>
        <v>0</v>
      </c>
      <c r="AE515" s="2">
        <f t="shared" si="401"/>
        <v>0</v>
      </c>
      <c r="AF515" s="2">
        <f t="shared" si="401"/>
        <v>0</v>
      </c>
      <c r="AG515" s="2">
        <f t="shared" si="401"/>
        <v>0</v>
      </c>
      <c r="AH515" s="2">
        <f t="shared" si="401"/>
        <v>0</v>
      </c>
      <c r="AI515" s="2">
        <f t="shared" si="401"/>
        <v>0</v>
      </c>
      <c r="AJ515" s="2">
        <f t="shared" si="401"/>
        <v>0</v>
      </c>
      <c r="AK515" s="2">
        <f t="shared" si="401"/>
        <v>0</v>
      </c>
      <c r="AL515" s="2">
        <f t="shared" si="401"/>
        <v>0</v>
      </c>
      <c r="AM515" s="2">
        <f t="shared" si="401"/>
        <v>0</v>
      </c>
      <c r="AN515" s="2">
        <f t="shared" si="401"/>
        <v>0</v>
      </c>
      <c r="AO515" s="2">
        <f t="shared" si="401"/>
        <v>0</v>
      </c>
      <c r="AP515" s="2">
        <f t="shared" si="401"/>
        <v>399999.99</v>
      </c>
      <c r="AQ515" s="2">
        <f t="shared" si="401"/>
        <v>0</v>
      </c>
      <c r="AR515" s="2">
        <f t="shared" si="401"/>
        <v>399999.99</v>
      </c>
      <c r="AS515" s="2">
        <f t="shared" si="401"/>
        <v>0</v>
      </c>
      <c r="AT515" s="2">
        <f t="shared" si="401"/>
        <v>0</v>
      </c>
      <c r="AU515" s="2">
        <f t="shared" ref="AU515:BZ515" si="402">AU519</f>
        <v>0</v>
      </c>
      <c r="AV515" s="2">
        <f t="shared" si="402"/>
        <v>399999.99</v>
      </c>
      <c r="AW515" s="2">
        <f t="shared" si="402"/>
        <v>0</v>
      </c>
      <c r="AX515" s="2">
        <f t="shared" si="402"/>
        <v>0</v>
      </c>
      <c r="AY515" s="2">
        <f t="shared" si="402"/>
        <v>0</v>
      </c>
      <c r="AZ515" s="2">
        <f t="shared" si="402"/>
        <v>399999.99</v>
      </c>
      <c r="BA515" s="2">
        <f t="shared" si="402"/>
        <v>0</v>
      </c>
      <c r="BB515" s="2">
        <f t="shared" si="402"/>
        <v>0</v>
      </c>
      <c r="BC515" s="2">
        <f t="shared" si="402"/>
        <v>0</v>
      </c>
      <c r="BD515" s="2">
        <f t="shared" si="402"/>
        <v>0</v>
      </c>
      <c r="BE515" s="2">
        <f t="shared" si="402"/>
        <v>0</v>
      </c>
      <c r="BF515" s="2">
        <f t="shared" si="402"/>
        <v>0</v>
      </c>
      <c r="BG515" s="2">
        <f t="shared" si="402"/>
        <v>0</v>
      </c>
      <c r="BH515" s="2">
        <f t="shared" si="402"/>
        <v>0</v>
      </c>
      <c r="BI515" s="2">
        <f t="shared" si="402"/>
        <v>0</v>
      </c>
      <c r="BJ515" s="2">
        <f t="shared" si="402"/>
        <v>0</v>
      </c>
      <c r="BK515" s="2">
        <f t="shared" si="402"/>
        <v>0</v>
      </c>
      <c r="BL515" s="2">
        <f t="shared" si="402"/>
        <v>0</v>
      </c>
      <c r="BM515" s="2">
        <f t="shared" si="402"/>
        <v>0</v>
      </c>
      <c r="BN515" s="2">
        <f t="shared" si="402"/>
        <v>0</v>
      </c>
      <c r="BO515" s="2">
        <f t="shared" si="402"/>
        <v>0</v>
      </c>
      <c r="BP515" s="2">
        <f t="shared" si="402"/>
        <v>0</v>
      </c>
      <c r="BQ515" s="2">
        <f t="shared" si="402"/>
        <v>0</v>
      </c>
      <c r="BR515" s="2">
        <f t="shared" si="402"/>
        <v>0</v>
      </c>
      <c r="BS515" s="2">
        <f t="shared" si="402"/>
        <v>0</v>
      </c>
      <c r="BT515" s="2">
        <f t="shared" si="402"/>
        <v>0</v>
      </c>
      <c r="BU515" s="2">
        <f t="shared" si="402"/>
        <v>0</v>
      </c>
      <c r="BV515" s="2">
        <f t="shared" si="402"/>
        <v>0</v>
      </c>
      <c r="BW515" s="2">
        <f t="shared" si="402"/>
        <v>0</v>
      </c>
      <c r="BX515" s="2">
        <f t="shared" si="402"/>
        <v>0</v>
      </c>
      <c r="BY515" s="2">
        <f t="shared" si="402"/>
        <v>399999.99</v>
      </c>
      <c r="BZ515" s="2">
        <f t="shared" si="402"/>
        <v>0</v>
      </c>
      <c r="CA515" s="2">
        <f t="shared" ref="CA515:DF515" si="403">CA519</f>
        <v>399999.99</v>
      </c>
      <c r="CB515" s="2">
        <f t="shared" si="403"/>
        <v>0</v>
      </c>
      <c r="CC515" s="2">
        <f t="shared" si="403"/>
        <v>0</v>
      </c>
      <c r="CD515" s="2">
        <f t="shared" si="403"/>
        <v>0</v>
      </c>
      <c r="CE515" s="2">
        <f t="shared" si="403"/>
        <v>399999.99</v>
      </c>
      <c r="CF515" s="2">
        <f t="shared" si="403"/>
        <v>0</v>
      </c>
      <c r="CG515" s="2">
        <f t="shared" si="403"/>
        <v>0</v>
      </c>
      <c r="CH515" s="2">
        <f t="shared" si="403"/>
        <v>0</v>
      </c>
      <c r="CI515" s="2">
        <f t="shared" si="403"/>
        <v>399999.99</v>
      </c>
      <c r="CJ515" s="2">
        <f t="shared" si="403"/>
        <v>0</v>
      </c>
      <c r="CK515" s="2">
        <f t="shared" si="403"/>
        <v>0</v>
      </c>
      <c r="CL515" s="2">
        <f t="shared" si="403"/>
        <v>0</v>
      </c>
      <c r="CM515" s="2">
        <f t="shared" si="403"/>
        <v>0</v>
      </c>
      <c r="CN515" s="2">
        <f t="shared" si="403"/>
        <v>0</v>
      </c>
      <c r="CO515" s="2">
        <f t="shared" si="403"/>
        <v>0</v>
      </c>
      <c r="CP515" s="2">
        <f t="shared" si="403"/>
        <v>0</v>
      </c>
      <c r="CQ515" s="2">
        <f t="shared" si="403"/>
        <v>0</v>
      </c>
      <c r="CR515" s="2">
        <f t="shared" si="403"/>
        <v>0</v>
      </c>
      <c r="CS515" s="2">
        <f t="shared" si="403"/>
        <v>0</v>
      </c>
      <c r="CT515" s="2">
        <f t="shared" si="403"/>
        <v>0</v>
      </c>
      <c r="CU515" s="2">
        <f t="shared" si="403"/>
        <v>0</v>
      </c>
      <c r="CV515" s="2">
        <f t="shared" si="403"/>
        <v>0</v>
      </c>
      <c r="CW515" s="2">
        <f t="shared" si="403"/>
        <v>0</v>
      </c>
      <c r="CX515" s="2">
        <f t="shared" si="403"/>
        <v>0</v>
      </c>
      <c r="CY515" s="2">
        <f t="shared" si="403"/>
        <v>0</v>
      </c>
      <c r="CZ515" s="2">
        <f t="shared" si="403"/>
        <v>0</v>
      </c>
      <c r="DA515" s="2">
        <f t="shared" si="403"/>
        <v>0</v>
      </c>
      <c r="DB515" s="2">
        <f t="shared" si="403"/>
        <v>0</v>
      </c>
      <c r="DC515" s="2">
        <f t="shared" si="403"/>
        <v>0</v>
      </c>
      <c r="DD515" s="2">
        <f t="shared" si="403"/>
        <v>0</v>
      </c>
      <c r="DE515" s="2">
        <f t="shared" si="403"/>
        <v>0</v>
      </c>
      <c r="DF515" s="2">
        <f t="shared" si="403"/>
        <v>0</v>
      </c>
      <c r="DG515" s="3">
        <f t="shared" ref="DG515:EL515" si="404">DG519</f>
        <v>0</v>
      </c>
      <c r="DH515" s="3">
        <f t="shared" si="404"/>
        <v>0</v>
      </c>
      <c r="DI515" s="3">
        <f t="shared" si="404"/>
        <v>0</v>
      </c>
      <c r="DJ515" s="3">
        <f t="shared" si="404"/>
        <v>0</v>
      </c>
      <c r="DK515" s="3">
        <f t="shared" si="404"/>
        <v>0</v>
      </c>
      <c r="DL515" s="3">
        <f t="shared" si="404"/>
        <v>0</v>
      </c>
      <c r="DM515" s="3">
        <f t="shared" si="404"/>
        <v>0</v>
      </c>
      <c r="DN515" s="3">
        <f t="shared" si="404"/>
        <v>0</v>
      </c>
      <c r="DO515" s="3">
        <f t="shared" si="404"/>
        <v>0</v>
      </c>
      <c r="DP515" s="3">
        <f t="shared" si="404"/>
        <v>0</v>
      </c>
      <c r="DQ515" s="3">
        <f t="shared" si="404"/>
        <v>0</v>
      </c>
      <c r="DR515" s="3">
        <f t="shared" si="404"/>
        <v>0</v>
      </c>
      <c r="DS515" s="3">
        <f t="shared" si="404"/>
        <v>0</v>
      </c>
      <c r="DT515" s="3">
        <f t="shared" si="404"/>
        <v>0</v>
      </c>
      <c r="DU515" s="3">
        <f t="shared" si="404"/>
        <v>0</v>
      </c>
      <c r="DV515" s="3">
        <f t="shared" si="404"/>
        <v>0</v>
      </c>
      <c r="DW515" s="3">
        <f t="shared" si="404"/>
        <v>0</v>
      </c>
      <c r="DX515" s="3">
        <f t="shared" si="404"/>
        <v>0</v>
      </c>
      <c r="DY515" s="3">
        <f t="shared" si="404"/>
        <v>0</v>
      </c>
      <c r="DZ515" s="3">
        <f t="shared" si="404"/>
        <v>0</v>
      </c>
      <c r="EA515" s="3">
        <f t="shared" si="404"/>
        <v>0</v>
      </c>
      <c r="EB515" s="3">
        <f t="shared" si="404"/>
        <v>0</v>
      </c>
      <c r="EC515" s="3">
        <f t="shared" si="404"/>
        <v>0</v>
      </c>
      <c r="ED515" s="3">
        <f t="shared" si="404"/>
        <v>0</v>
      </c>
      <c r="EE515" s="3">
        <f t="shared" si="404"/>
        <v>0</v>
      </c>
      <c r="EF515" s="3">
        <f t="shared" si="404"/>
        <v>0</v>
      </c>
      <c r="EG515" s="3">
        <f t="shared" si="404"/>
        <v>0</v>
      </c>
      <c r="EH515" s="3">
        <f t="shared" si="404"/>
        <v>0</v>
      </c>
      <c r="EI515" s="3">
        <f t="shared" si="404"/>
        <v>0</v>
      </c>
      <c r="EJ515" s="3">
        <f t="shared" si="404"/>
        <v>0</v>
      </c>
      <c r="EK515" s="3">
        <f t="shared" si="404"/>
        <v>0</v>
      </c>
      <c r="EL515" s="3">
        <f t="shared" si="404"/>
        <v>0</v>
      </c>
      <c r="EM515" s="3">
        <f t="shared" ref="EM515:FR515" si="405">EM519</f>
        <v>0</v>
      </c>
      <c r="EN515" s="3">
        <f t="shared" si="405"/>
        <v>0</v>
      </c>
      <c r="EO515" s="3">
        <f t="shared" si="405"/>
        <v>0</v>
      </c>
      <c r="EP515" s="3">
        <f t="shared" si="405"/>
        <v>0</v>
      </c>
      <c r="EQ515" s="3">
        <f t="shared" si="405"/>
        <v>0</v>
      </c>
      <c r="ER515" s="3">
        <f t="shared" si="405"/>
        <v>0</v>
      </c>
      <c r="ES515" s="3">
        <f t="shared" si="405"/>
        <v>0</v>
      </c>
      <c r="ET515" s="3">
        <f t="shared" si="405"/>
        <v>0</v>
      </c>
      <c r="EU515" s="3">
        <f t="shared" si="405"/>
        <v>0</v>
      </c>
      <c r="EV515" s="3">
        <f t="shared" si="405"/>
        <v>0</v>
      </c>
      <c r="EW515" s="3">
        <f t="shared" si="405"/>
        <v>0</v>
      </c>
      <c r="EX515" s="3">
        <f t="shared" si="405"/>
        <v>0</v>
      </c>
      <c r="EY515" s="3">
        <f t="shared" si="405"/>
        <v>0</v>
      </c>
      <c r="EZ515" s="3">
        <f t="shared" si="405"/>
        <v>0</v>
      </c>
      <c r="FA515" s="3">
        <f t="shared" si="405"/>
        <v>0</v>
      </c>
      <c r="FB515" s="3">
        <f t="shared" si="405"/>
        <v>0</v>
      </c>
      <c r="FC515" s="3">
        <f t="shared" si="405"/>
        <v>0</v>
      </c>
      <c r="FD515" s="3">
        <f t="shared" si="405"/>
        <v>0</v>
      </c>
      <c r="FE515" s="3">
        <f t="shared" si="405"/>
        <v>0</v>
      </c>
      <c r="FF515" s="3">
        <f t="shared" si="405"/>
        <v>0</v>
      </c>
      <c r="FG515" s="3">
        <f t="shared" si="405"/>
        <v>0</v>
      </c>
      <c r="FH515" s="3">
        <f t="shared" si="405"/>
        <v>0</v>
      </c>
      <c r="FI515" s="3">
        <f t="shared" si="405"/>
        <v>0</v>
      </c>
      <c r="FJ515" s="3">
        <f t="shared" si="405"/>
        <v>0</v>
      </c>
      <c r="FK515" s="3">
        <f t="shared" si="405"/>
        <v>0</v>
      </c>
      <c r="FL515" s="3">
        <f t="shared" si="405"/>
        <v>0</v>
      </c>
      <c r="FM515" s="3">
        <f t="shared" si="405"/>
        <v>0</v>
      </c>
      <c r="FN515" s="3">
        <f t="shared" si="405"/>
        <v>0</v>
      </c>
      <c r="FO515" s="3">
        <f t="shared" si="405"/>
        <v>0</v>
      </c>
      <c r="FP515" s="3">
        <f t="shared" si="405"/>
        <v>0</v>
      </c>
      <c r="FQ515" s="3">
        <f t="shared" si="405"/>
        <v>0</v>
      </c>
      <c r="FR515" s="3">
        <f t="shared" si="405"/>
        <v>0</v>
      </c>
      <c r="FS515" s="3">
        <f t="shared" ref="FS515:GX515" si="406">FS519</f>
        <v>0</v>
      </c>
      <c r="FT515" s="3">
        <f t="shared" si="406"/>
        <v>0</v>
      </c>
      <c r="FU515" s="3">
        <f t="shared" si="406"/>
        <v>0</v>
      </c>
      <c r="FV515" s="3">
        <f t="shared" si="406"/>
        <v>0</v>
      </c>
      <c r="FW515" s="3">
        <f t="shared" si="406"/>
        <v>0</v>
      </c>
      <c r="FX515" s="3">
        <f t="shared" si="406"/>
        <v>0</v>
      </c>
      <c r="FY515" s="3">
        <f t="shared" si="406"/>
        <v>0</v>
      </c>
      <c r="FZ515" s="3">
        <f t="shared" si="406"/>
        <v>0</v>
      </c>
      <c r="GA515" s="3">
        <f t="shared" si="406"/>
        <v>0</v>
      </c>
      <c r="GB515" s="3">
        <f t="shared" si="406"/>
        <v>0</v>
      </c>
      <c r="GC515" s="3">
        <f t="shared" si="406"/>
        <v>0</v>
      </c>
      <c r="GD515" s="3">
        <f t="shared" si="406"/>
        <v>0</v>
      </c>
      <c r="GE515" s="3">
        <f t="shared" si="406"/>
        <v>0</v>
      </c>
      <c r="GF515" s="3">
        <f t="shared" si="406"/>
        <v>0</v>
      </c>
      <c r="GG515" s="3">
        <f t="shared" si="406"/>
        <v>0</v>
      </c>
      <c r="GH515" s="3">
        <f t="shared" si="406"/>
        <v>0</v>
      </c>
      <c r="GI515" s="3">
        <f t="shared" si="406"/>
        <v>0</v>
      </c>
      <c r="GJ515" s="3">
        <f t="shared" si="406"/>
        <v>0</v>
      </c>
      <c r="GK515" s="3">
        <f t="shared" si="406"/>
        <v>0</v>
      </c>
      <c r="GL515" s="3">
        <f t="shared" si="406"/>
        <v>0</v>
      </c>
      <c r="GM515" s="3">
        <f t="shared" si="406"/>
        <v>0</v>
      </c>
      <c r="GN515" s="3">
        <f t="shared" si="406"/>
        <v>0</v>
      </c>
      <c r="GO515" s="3">
        <f t="shared" si="406"/>
        <v>0</v>
      </c>
      <c r="GP515" s="3">
        <f t="shared" si="406"/>
        <v>0</v>
      </c>
      <c r="GQ515" s="3">
        <f t="shared" si="406"/>
        <v>0</v>
      </c>
      <c r="GR515" s="3">
        <f t="shared" si="406"/>
        <v>0</v>
      </c>
      <c r="GS515" s="3">
        <f t="shared" si="406"/>
        <v>0</v>
      </c>
      <c r="GT515" s="3">
        <f t="shared" si="406"/>
        <v>0</v>
      </c>
      <c r="GU515" s="3">
        <f t="shared" si="406"/>
        <v>0</v>
      </c>
      <c r="GV515" s="3">
        <f t="shared" si="406"/>
        <v>0</v>
      </c>
      <c r="GW515" s="3">
        <f t="shared" si="406"/>
        <v>0</v>
      </c>
      <c r="GX515" s="3">
        <f t="shared" si="406"/>
        <v>0</v>
      </c>
    </row>
    <row r="517" spans="1:245" x14ac:dyDescent="0.2">
      <c r="A517">
        <v>17</v>
      </c>
      <c r="B517">
        <v>1</v>
      </c>
      <c r="E517" t="s">
        <v>489</v>
      </c>
      <c r="F517" t="s">
        <v>490</v>
      </c>
      <c r="G517" t="s">
        <v>491</v>
      </c>
      <c r="H517" t="s">
        <v>492</v>
      </c>
      <c r="I517">
        <v>1</v>
      </c>
      <c r="J517">
        <v>0</v>
      </c>
      <c r="K517">
        <v>1</v>
      </c>
      <c r="O517">
        <f>ROUND(CP517,2)</f>
        <v>399999.99</v>
      </c>
      <c r="P517">
        <f>ROUND((ROUND((AC517*AW517*I517),2)*BC517),2)</f>
        <v>399999.99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0</v>
      </c>
      <c r="T517">
        <f>ROUND(CU517*I517,2)</f>
        <v>0</v>
      </c>
      <c r="U517">
        <f>CV517*I517</f>
        <v>0</v>
      </c>
      <c r="V517">
        <f>CW517*I517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109209517</v>
      </c>
      <c r="AB517">
        <f>ROUND((AC517+AD517+AF517),6)</f>
        <v>77821.009999999995</v>
      </c>
      <c r="AC517">
        <f>ROUND((ES517),6)</f>
        <v>77821.009999999995</v>
      </c>
      <c r="AD517">
        <f>ROUND((((ET517)-(EU517))+AE517),6)</f>
        <v>0</v>
      </c>
      <c r="AE517">
        <f>ROUND((EU517),6)</f>
        <v>0</v>
      </c>
      <c r="AF517">
        <f>ROUND((EV517),6)</f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77821.009999999995</v>
      </c>
      <c r="AL517">
        <v>77821.009999999995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5.14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3</v>
      </c>
      <c r="BM517">
        <v>700003</v>
      </c>
      <c r="BN517">
        <v>0</v>
      </c>
      <c r="BO517" t="s">
        <v>3</v>
      </c>
      <c r="BP517">
        <v>0</v>
      </c>
      <c r="BQ517">
        <v>202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(P517+Q517+S517)</f>
        <v>399999.99</v>
      </c>
      <c r="CQ517">
        <f>ROUND((ROUND((AC517*AW517*1),2)*BC517),2)</f>
        <v>399999.99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0</v>
      </c>
      <c r="CU517">
        <f>AG517</f>
        <v>0</v>
      </c>
      <c r="CV517">
        <f>(AH517*AV517)</f>
        <v>0</v>
      </c>
      <c r="CW517">
        <f>AI517</f>
        <v>0</v>
      </c>
      <c r="CX517">
        <f>AJ517</f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492</v>
      </c>
      <c r="DW517" t="s">
        <v>492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94153414</v>
      </c>
      <c r="EF517">
        <v>202</v>
      </c>
      <c r="EG517" t="s">
        <v>183</v>
      </c>
      <c r="EH517">
        <v>0</v>
      </c>
      <c r="EI517" t="s">
        <v>3</v>
      </c>
      <c r="EJ517">
        <v>1</v>
      </c>
      <c r="EK517">
        <v>700003</v>
      </c>
      <c r="EL517" t="s">
        <v>493</v>
      </c>
      <c r="EM517" t="s">
        <v>183</v>
      </c>
      <c r="EO517" t="s">
        <v>3</v>
      </c>
      <c r="EQ517">
        <v>131072</v>
      </c>
      <c r="ER517">
        <v>90702.95</v>
      </c>
      <c r="ES517">
        <v>77821.009999999995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400000</v>
      </c>
      <c r="FQ517">
        <v>0</v>
      </c>
      <c r="FR517">
        <f>ROUND(IF(AND(BH517=3,BI517=3),P517,0),2)</f>
        <v>399999.99</v>
      </c>
      <c r="FS517">
        <v>0</v>
      </c>
      <c r="FX517">
        <v>0</v>
      </c>
      <c r="FY517">
        <v>0</v>
      </c>
      <c r="GA517" t="s">
        <v>494</v>
      </c>
      <c r="GD517">
        <v>0</v>
      </c>
      <c r="GF517">
        <v>1686511099</v>
      </c>
      <c r="GG517">
        <v>2</v>
      </c>
      <c r="GH517">
        <v>3</v>
      </c>
      <c r="GI517">
        <v>5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399999.99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186</v>
      </c>
      <c r="HF517" t="s">
        <v>186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5</v>
      </c>
      <c r="D519" s="2">
        <f>ROW(A513)</f>
        <v>513</v>
      </c>
      <c r="E519" s="2"/>
      <c r="F519" s="2" t="str">
        <f>IF(F513&lt;&gt;"",F513,"")</f>
        <v>Новый подраздел</v>
      </c>
      <c r="G519" s="2" t="str">
        <f>IF(G513&lt;&gt;"",G513,"")</f>
        <v>Подраздел: Оборудование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07">ROUND(AB519,2)</f>
        <v>399999.99</v>
      </c>
      <c r="P519" s="2">
        <f t="shared" si="407"/>
        <v>399999.99</v>
      </c>
      <c r="Q519" s="2">
        <f t="shared" si="407"/>
        <v>0</v>
      </c>
      <c r="R519" s="2">
        <f t="shared" si="407"/>
        <v>0</v>
      </c>
      <c r="S519" s="2">
        <f t="shared" si="407"/>
        <v>0</v>
      </c>
      <c r="T519" s="2">
        <f t="shared" si="407"/>
        <v>0</v>
      </c>
      <c r="U519" s="2">
        <f>AH519</f>
        <v>0</v>
      </c>
      <c r="V519" s="2">
        <f>AI519</f>
        <v>0</v>
      </c>
      <c r="W519" s="2">
        <f>ROUND(AJ519,2)</f>
        <v>0</v>
      </c>
      <c r="X519" s="2">
        <f>ROUND(AK519,2)</f>
        <v>0</v>
      </c>
      <c r="Y519" s="2">
        <f>ROUND(AL519,2)</f>
        <v>0</v>
      </c>
      <c r="Z519" s="2"/>
      <c r="AA519" s="2"/>
      <c r="AB519" s="2">
        <f>ROUND(SUMIF(AA517:AA517,"=109209517",O517:O517),2)</f>
        <v>399999.99</v>
      </c>
      <c r="AC519" s="2">
        <f>ROUND(SUMIF(AA517:AA517,"=109209517",P517:P517),2)</f>
        <v>399999.99</v>
      </c>
      <c r="AD519" s="2">
        <f>ROUND(SUMIF(AA517:AA517,"=109209517",Q517:Q517),2)</f>
        <v>0</v>
      </c>
      <c r="AE519" s="2">
        <f>ROUND(SUMIF(AA517:AA517,"=109209517",R517:R517),2)</f>
        <v>0</v>
      </c>
      <c r="AF519" s="2">
        <f>ROUND(SUMIF(AA517:AA517,"=109209517",S517:S517),2)</f>
        <v>0</v>
      </c>
      <c r="AG519" s="2">
        <f>ROUND(SUMIF(AA517:AA517,"=109209517",T517:T517),2)</f>
        <v>0</v>
      </c>
      <c r="AH519" s="2">
        <f>SUMIF(AA517:AA517,"=109209517",U517:U517)</f>
        <v>0</v>
      </c>
      <c r="AI519" s="2">
        <f>SUMIF(AA517:AA517,"=109209517",V517:V517)</f>
        <v>0</v>
      </c>
      <c r="AJ519" s="2">
        <f>ROUND(SUMIF(AA517:AA517,"=109209517",W517:W517),2)</f>
        <v>0</v>
      </c>
      <c r="AK519" s="2">
        <f>ROUND(SUMIF(AA517:AA517,"=109209517",X517:X517),2)</f>
        <v>0</v>
      </c>
      <c r="AL519" s="2">
        <f>ROUND(SUMIF(AA517:AA517,"=109209517",Y517:Y517),2)</f>
        <v>0</v>
      </c>
      <c r="AM519" s="2"/>
      <c r="AN519" s="2"/>
      <c r="AO519" s="2">
        <f t="shared" ref="AO519:BD519" si="408">ROUND(BX519,2)</f>
        <v>0</v>
      </c>
      <c r="AP519" s="2">
        <f t="shared" si="408"/>
        <v>399999.99</v>
      </c>
      <c r="AQ519" s="2">
        <f t="shared" si="408"/>
        <v>0</v>
      </c>
      <c r="AR519" s="2">
        <f t="shared" si="408"/>
        <v>399999.99</v>
      </c>
      <c r="AS519" s="2">
        <f t="shared" si="408"/>
        <v>0</v>
      </c>
      <c r="AT519" s="2">
        <f t="shared" si="408"/>
        <v>0</v>
      </c>
      <c r="AU519" s="2">
        <f t="shared" si="408"/>
        <v>0</v>
      </c>
      <c r="AV519" s="2">
        <f t="shared" si="408"/>
        <v>399999.99</v>
      </c>
      <c r="AW519" s="2">
        <f t="shared" si="408"/>
        <v>0</v>
      </c>
      <c r="AX519" s="2">
        <f t="shared" si="408"/>
        <v>0</v>
      </c>
      <c r="AY519" s="2">
        <f t="shared" si="408"/>
        <v>0</v>
      </c>
      <c r="AZ519" s="2">
        <f t="shared" si="408"/>
        <v>399999.99</v>
      </c>
      <c r="BA519" s="2">
        <f t="shared" si="408"/>
        <v>0</v>
      </c>
      <c r="BB519" s="2">
        <f t="shared" si="408"/>
        <v>0</v>
      </c>
      <c r="BC519" s="2">
        <f t="shared" si="408"/>
        <v>0</v>
      </c>
      <c r="BD519" s="2">
        <f t="shared" si="408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ROUND(SUMIF(AA517:AA517,"=109209517",FQ517:FQ517),2)</f>
        <v>0</v>
      </c>
      <c r="BY519" s="2">
        <f>ROUND(SUMIF(AA517:AA517,"=109209517",FR517:FR517),2)</f>
        <v>399999.99</v>
      </c>
      <c r="BZ519" s="2">
        <f>ROUND(SUMIF(AA517:AA517,"=109209517",GL517:GL517),2)</f>
        <v>0</v>
      </c>
      <c r="CA519" s="2">
        <f>ROUND(SUMIF(AA517:AA517,"=109209517",GM517:GM517),2)</f>
        <v>399999.99</v>
      </c>
      <c r="CB519" s="2">
        <f>ROUND(SUMIF(AA517:AA517,"=109209517",GN517:GN517),2)</f>
        <v>0</v>
      </c>
      <c r="CC519" s="2">
        <f>ROUND(SUMIF(AA517:AA517,"=109209517",GO517:GO517),2)</f>
        <v>0</v>
      </c>
      <c r="CD519" s="2">
        <f>ROUND(SUMIF(AA517:AA517,"=109209517",GP517:GP517),2)</f>
        <v>0</v>
      </c>
      <c r="CE519" s="2">
        <f>AC519-BX519</f>
        <v>399999.99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399999.99</v>
      </c>
      <c r="CJ519" s="2">
        <f>ROUND(SUMIF(AA517:AA517,"=109209517",GX517:GX517),2)</f>
        <v>0</v>
      </c>
      <c r="CK519" s="2">
        <f>ROUND(SUMIF(AA517:AA517,"=109209517",GY517:GY517),2)</f>
        <v>0</v>
      </c>
      <c r="CL519" s="2">
        <f>ROUND(SUMIF(AA517:AA517,"=109209517",GZ517:GZ517),2)</f>
        <v>0</v>
      </c>
      <c r="CM519" s="2">
        <f>ROUND(SUMIF(AA517:AA517,"=109209517",HD517:HD517),2)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399999.99</v>
      </c>
      <c r="G521" s="4" t="s">
        <v>112</v>
      </c>
      <c r="H521" s="4" t="s">
        <v>113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399999.99</v>
      </c>
      <c r="X521" s="4">
        <v>1</v>
      </c>
      <c r="Y521" s="4">
        <v>399999.99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399999.99</v>
      </c>
      <c r="G522" s="4" t="s">
        <v>114</v>
      </c>
      <c r="H522" s="4" t="s">
        <v>115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399999.99</v>
      </c>
      <c r="X522" s="4">
        <v>1</v>
      </c>
      <c r="Y522" s="4">
        <v>399999.99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116</v>
      </c>
      <c r="H523" s="4" t="s">
        <v>117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399999.99</v>
      </c>
      <c r="G524" s="4" t="s">
        <v>118</v>
      </c>
      <c r="H524" s="4" t="s">
        <v>119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399999.99</v>
      </c>
      <c r="X524" s="4">
        <v>1</v>
      </c>
      <c r="Y524" s="4">
        <v>399999.99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120</v>
      </c>
      <c r="H525" s="4" t="s">
        <v>121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122</v>
      </c>
      <c r="H526" s="4" t="s">
        <v>123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124</v>
      </c>
      <c r="H527" s="4" t="s">
        <v>125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399999.99</v>
      </c>
      <c r="G528" s="4" t="s">
        <v>126</v>
      </c>
      <c r="H528" s="4" t="s">
        <v>127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399999.99</v>
      </c>
      <c r="X528" s="4">
        <v>1</v>
      </c>
      <c r="Y528" s="4">
        <v>399999.99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128</v>
      </c>
      <c r="H529" s="4" t="s">
        <v>129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399999.99</v>
      </c>
      <c r="G530" s="4" t="s">
        <v>130</v>
      </c>
      <c r="H530" s="4" t="s">
        <v>131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399999.99</v>
      </c>
      <c r="X530" s="4">
        <v>1</v>
      </c>
      <c r="Y530" s="4">
        <v>399999.99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132</v>
      </c>
      <c r="H531" s="4" t="s">
        <v>133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134</v>
      </c>
      <c r="H532" s="4" t="s">
        <v>135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136</v>
      </c>
      <c r="H533" s="4" t="s">
        <v>137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0</v>
      </c>
      <c r="G534" s="4" t="s">
        <v>138</v>
      </c>
      <c r="H534" s="4" t="s">
        <v>139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140</v>
      </c>
      <c r="H535" s="4" t="s">
        <v>141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142</v>
      </c>
      <c r="H536" s="4" t="s">
        <v>143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144</v>
      </c>
      <c r="H537" s="4" t="s">
        <v>145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146</v>
      </c>
      <c r="H538" s="4" t="s">
        <v>147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148</v>
      </c>
      <c r="H539" s="4" t="s">
        <v>149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150</v>
      </c>
      <c r="H540" s="4" t="s">
        <v>151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0</v>
      </c>
      <c r="G541" s="4" t="s">
        <v>152</v>
      </c>
      <c r="H541" s="4" t="s">
        <v>153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154</v>
      </c>
      <c r="H542" s="4" t="s">
        <v>155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156</v>
      </c>
      <c r="H543" s="4" t="s">
        <v>157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158</v>
      </c>
      <c r="H544" s="4" t="s">
        <v>159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0</v>
      </c>
      <c r="G545" s="4" t="s">
        <v>160</v>
      </c>
      <c r="H545" s="4" t="s">
        <v>161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0</v>
      </c>
      <c r="G546" s="4" t="s">
        <v>162</v>
      </c>
      <c r="H546" s="4" t="s">
        <v>163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399999.99</v>
      </c>
      <c r="G547" s="4" t="s">
        <v>164</v>
      </c>
      <c r="H547" s="4" t="s">
        <v>165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399999.99</v>
      </c>
      <c r="X547" s="4">
        <v>1</v>
      </c>
      <c r="Y547" s="4">
        <v>399999.99</v>
      </c>
      <c r="Z547" s="4"/>
      <c r="AA547" s="4"/>
      <c r="AB547" s="4"/>
    </row>
    <row r="549" spans="1:206" x14ac:dyDescent="0.2">
      <c r="A549" s="2">
        <v>51</v>
      </c>
      <c r="B549" s="2">
        <f>B465</f>
        <v>1</v>
      </c>
      <c r="C549" s="2">
        <f>A465</f>
        <v>4</v>
      </c>
      <c r="D549" s="2">
        <f>ROW(A465)</f>
        <v>465</v>
      </c>
      <c r="E549" s="2"/>
      <c r="F549" s="2" t="str">
        <f>IF(F465&lt;&gt;"",F465,"")</f>
        <v>Новый раздел</v>
      </c>
      <c r="G549" s="2" t="str">
        <f>IF(G465&lt;&gt;"",G465,"")</f>
        <v>Раздел: Телемеханика БКТП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409">ROUND(O483+O519+AB549,2)</f>
        <v>447216.58</v>
      </c>
      <c r="P549" s="2">
        <f t="shared" si="409"/>
        <v>440788.28</v>
      </c>
      <c r="Q549" s="2">
        <f t="shared" si="409"/>
        <v>2461.19</v>
      </c>
      <c r="R549" s="2">
        <f t="shared" si="409"/>
        <v>1205.53</v>
      </c>
      <c r="S549" s="2">
        <f t="shared" si="409"/>
        <v>3967.11</v>
      </c>
      <c r="T549" s="2">
        <f t="shared" si="409"/>
        <v>0</v>
      </c>
      <c r="U549" s="2">
        <f>U483+U519+AH549</f>
        <v>12.1462641</v>
      </c>
      <c r="V549" s="2">
        <f>V483+V519+AI549</f>
        <v>0</v>
      </c>
      <c r="W549" s="2">
        <f>ROUND(W483+W519+AJ549,2)</f>
        <v>0</v>
      </c>
      <c r="X549" s="2">
        <f>ROUND(X483+X519+AK549,2)</f>
        <v>3649.75</v>
      </c>
      <c r="Y549" s="2">
        <f>ROUND(Y483+Y519+AL549,2)</f>
        <v>1705.85</v>
      </c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f t="shared" ref="AO549:BD549" si="410">ROUND(AO483+AO519+BX549,2)</f>
        <v>0</v>
      </c>
      <c r="AP549" s="2">
        <f t="shared" si="410"/>
        <v>399999.99</v>
      </c>
      <c r="AQ549" s="2">
        <f t="shared" si="410"/>
        <v>0</v>
      </c>
      <c r="AR549" s="2">
        <f t="shared" si="410"/>
        <v>454501.03</v>
      </c>
      <c r="AS549" s="2">
        <f t="shared" si="410"/>
        <v>0</v>
      </c>
      <c r="AT549" s="2">
        <f t="shared" si="410"/>
        <v>54501.04</v>
      </c>
      <c r="AU549" s="2">
        <f t="shared" si="410"/>
        <v>0</v>
      </c>
      <c r="AV549" s="2">
        <f t="shared" si="410"/>
        <v>440788.28</v>
      </c>
      <c r="AW549" s="2">
        <f t="shared" si="410"/>
        <v>40788.29</v>
      </c>
      <c r="AX549" s="2">
        <f t="shared" si="410"/>
        <v>0</v>
      </c>
      <c r="AY549" s="2">
        <f t="shared" si="410"/>
        <v>40788.29</v>
      </c>
      <c r="AZ549" s="2">
        <f t="shared" si="410"/>
        <v>399999.99</v>
      </c>
      <c r="BA549" s="2">
        <f t="shared" si="410"/>
        <v>0</v>
      </c>
      <c r="BB549" s="2">
        <f t="shared" si="410"/>
        <v>0</v>
      </c>
      <c r="BC549" s="2">
        <f t="shared" si="410"/>
        <v>0</v>
      </c>
      <c r="BD549" s="2">
        <f t="shared" si="410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447216.58</v>
      </c>
      <c r="G551" s="4" t="s">
        <v>112</v>
      </c>
      <c r="H551" s="4" t="s">
        <v>113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447216.58</v>
      </c>
      <c r="X551" s="4">
        <v>1</v>
      </c>
      <c r="Y551" s="4">
        <v>447216.58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440788.28</v>
      </c>
      <c r="G552" s="4" t="s">
        <v>114</v>
      </c>
      <c r="H552" s="4" t="s">
        <v>115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440788.28</v>
      </c>
      <c r="X552" s="4">
        <v>1</v>
      </c>
      <c r="Y552" s="4">
        <v>440788.28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116</v>
      </c>
      <c r="H553" s="4" t="s">
        <v>117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440788.28</v>
      </c>
      <c r="G554" s="4" t="s">
        <v>118</v>
      </c>
      <c r="H554" s="4" t="s">
        <v>119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440788.28</v>
      </c>
      <c r="X554" s="4">
        <v>1</v>
      </c>
      <c r="Y554" s="4">
        <v>440788.28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40788.29</v>
      </c>
      <c r="G555" s="4" t="s">
        <v>120</v>
      </c>
      <c r="H555" s="4" t="s">
        <v>121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40788.29</v>
      </c>
      <c r="X555" s="4">
        <v>1</v>
      </c>
      <c r="Y555" s="4">
        <v>40788.29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122</v>
      </c>
      <c r="H556" s="4" t="s">
        <v>123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40788.29</v>
      </c>
      <c r="G557" s="4" t="s">
        <v>124</v>
      </c>
      <c r="H557" s="4" t="s">
        <v>125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40788.29</v>
      </c>
      <c r="X557" s="4">
        <v>1</v>
      </c>
      <c r="Y557" s="4">
        <v>40788.29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399999.99</v>
      </c>
      <c r="G558" s="4" t="s">
        <v>126</v>
      </c>
      <c r="H558" s="4" t="s">
        <v>127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399999.99</v>
      </c>
      <c r="X558" s="4">
        <v>1</v>
      </c>
      <c r="Y558" s="4">
        <v>399999.99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128</v>
      </c>
      <c r="H559" s="4" t="s">
        <v>129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399999.99</v>
      </c>
      <c r="G560" s="4" t="s">
        <v>130</v>
      </c>
      <c r="H560" s="4" t="s">
        <v>131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399999.99</v>
      </c>
      <c r="X560" s="4">
        <v>1</v>
      </c>
      <c r="Y560" s="4">
        <v>399999.99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2461.19</v>
      </c>
      <c r="G561" s="4" t="s">
        <v>132</v>
      </c>
      <c r="H561" s="4" t="s">
        <v>133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2461.19</v>
      </c>
      <c r="X561" s="4">
        <v>1</v>
      </c>
      <c r="Y561" s="4">
        <v>2461.19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134</v>
      </c>
      <c r="H562" s="4" t="s">
        <v>135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1205.53</v>
      </c>
      <c r="G563" s="4" t="s">
        <v>136</v>
      </c>
      <c r="H563" s="4" t="s">
        <v>137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1205.53</v>
      </c>
      <c r="X563" s="4">
        <v>1</v>
      </c>
      <c r="Y563" s="4">
        <v>1205.53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3967.11</v>
      </c>
      <c r="G564" s="4" t="s">
        <v>138</v>
      </c>
      <c r="H564" s="4" t="s">
        <v>139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3967.11</v>
      </c>
      <c r="X564" s="4">
        <v>1</v>
      </c>
      <c r="Y564" s="4">
        <v>3967.11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140</v>
      </c>
      <c r="H565" s="4" t="s">
        <v>141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142</v>
      </c>
      <c r="H566" s="4" t="s">
        <v>143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54501.04</v>
      </c>
      <c r="G567" s="4" t="s">
        <v>144</v>
      </c>
      <c r="H567" s="4" t="s">
        <v>145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54501.04</v>
      </c>
      <c r="X567" s="4">
        <v>1</v>
      </c>
      <c r="Y567" s="4">
        <v>54501.04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146</v>
      </c>
      <c r="H568" s="4" t="s">
        <v>147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148</v>
      </c>
      <c r="H569" s="4" t="s">
        <v>149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150</v>
      </c>
      <c r="H570" s="4" t="s">
        <v>151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Source!U549</f>
        <v>12.1462641</v>
      </c>
      <c r="G571" s="4" t="s">
        <v>152</v>
      </c>
      <c r="H571" s="4" t="s">
        <v>153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12.1462641</v>
      </c>
      <c r="X571" s="4">
        <v>1</v>
      </c>
      <c r="Y571" s="4">
        <v>12.1462641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Source!V549</f>
        <v>0</v>
      </c>
      <c r="G572" s="4" t="s">
        <v>154</v>
      </c>
      <c r="H572" s="4" t="s">
        <v>155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156</v>
      </c>
      <c r="H573" s="4" t="s">
        <v>157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158</v>
      </c>
      <c r="H574" s="4" t="s">
        <v>159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3649.75</v>
      </c>
      <c r="G575" s="4" t="s">
        <v>160</v>
      </c>
      <c r="H575" s="4" t="s">
        <v>161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3649.75</v>
      </c>
      <c r="X575" s="4">
        <v>1</v>
      </c>
      <c r="Y575" s="4">
        <v>3649.75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1705.85</v>
      </c>
      <c r="G576" s="4" t="s">
        <v>162</v>
      </c>
      <c r="H576" s="4" t="s">
        <v>163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1705.85</v>
      </c>
      <c r="X576" s="4">
        <v>1</v>
      </c>
      <c r="Y576" s="4">
        <v>1705.85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454501.03</v>
      </c>
      <c r="G577" s="4" t="s">
        <v>164</v>
      </c>
      <c r="H577" s="4" t="s">
        <v>165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454501.03</v>
      </c>
      <c r="X577" s="4">
        <v>1</v>
      </c>
      <c r="Y577" s="4">
        <v>454501.03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ROW(A586)</f>
        <v>586</v>
      </c>
      <c r="E579" s="1"/>
      <c r="F579" s="1" t="s">
        <v>15</v>
      </c>
      <c r="G579" s="1" t="s">
        <v>495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411">B586</f>
        <v>1</v>
      </c>
      <c r="C581" s="2">
        <f t="shared" si="411"/>
        <v>4</v>
      </c>
      <c r="D581" s="2">
        <f t="shared" si="411"/>
        <v>579</v>
      </c>
      <c r="E581" s="2">
        <f t="shared" si="411"/>
        <v>0</v>
      </c>
      <c r="F581" s="2" t="str">
        <f t="shared" si="411"/>
        <v>Новый раздел</v>
      </c>
      <c r="G581" s="2" t="str">
        <f t="shared" si="411"/>
        <v>Раздел: Пусконаладочные работы ТМ</v>
      </c>
      <c r="H581" s="2"/>
      <c r="I581" s="2"/>
      <c r="J581" s="2"/>
      <c r="K581" s="2"/>
      <c r="L581" s="2"/>
      <c r="M581" s="2"/>
      <c r="N581" s="2"/>
      <c r="O581" s="2">
        <f t="shared" ref="O581:AT581" si="412">O586</f>
        <v>71924.56</v>
      </c>
      <c r="P581" s="2">
        <f t="shared" si="412"/>
        <v>0</v>
      </c>
      <c r="Q581" s="2">
        <f t="shared" si="412"/>
        <v>0</v>
      </c>
      <c r="R581" s="2">
        <f t="shared" si="412"/>
        <v>0</v>
      </c>
      <c r="S581" s="2">
        <f t="shared" si="412"/>
        <v>71924.56</v>
      </c>
      <c r="T581" s="2">
        <f t="shared" si="412"/>
        <v>0</v>
      </c>
      <c r="U581" s="2">
        <f t="shared" si="412"/>
        <v>172.8</v>
      </c>
      <c r="V581" s="2">
        <f t="shared" si="412"/>
        <v>0</v>
      </c>
      <c r="W581" s="2">
        <f t="shared" si="412"/>
        <v>0</v>
      </c>
      <c r="X581" s="2">
        <f t="shared" si="412"/>
        <v>50347.199999999997</v>
      </c>
      <c r="Y581" s="2">
        <f t="shared" si="412"/>
        <v>29489.07</v>
      </c>
      <c r="Z581" s="2">
        <f t="shared" si="412"/>
        <v>0</v>
      </c>
      <c r="AA581" s="2">
        <f t="shared" si="412"/>
        <v>0</v>
      </c>
      <c r="AB581" s="2">
        <f t="shared" si="412"/>
        <v>71924.56</v>
      </c>
      <c r="AC581" s="2">
        <f t="shared" si="412"/>
        <v>0</v>
      </c>
      <c r="AD581" s="2">
        <f t="shared" si="412"/>
        <v>0</v>
      </c>
      <c r="AE581" s="2">
        <f t="shared" si="412"/>
        <v>0</v>
      </c>
      <c r="AF581" s="2">
        <f t="shared" si="412"/>
        <v>71924.56</v>
      </c>
      <c r="AG581" s="2">
        <f t="shared" si="412"/>
        <v>0</v>
      </c>
      <c r="AH581" s="2">
        <f t="shared" si="412"/>
        <v>172.8</v>
      </c>
      <c r="AI581" s="2">
        <f t="shared" si="412"/>
        <v>0</v>
      </c>
      <c r="AJ581" s="2">
        <f t="shared" si="412"/>
        <v>0</v>
      </c>
      <c r="AK581" s="2">
        <f t="shared" si="412"/>
        <v>50347.199999999997</v>
      </c>
      <c r="AL581" s="2">
        <f t="shared" si="412"/>
        <v>29489.07</v>
      </c>
      <c r="AM581" s="2">
        <f t="shared" si="412"/>
        <v>0</v>
      </c>
      <c r="AN581" s="2">
        <f t="shared" si="412"/>
        <v>0</v>
      </c>
      <c r="AO581" s="2">
        <f t="shared" si="412"/>
        <v>0</v>
      </c>
      <c r="AP581" s="2">
        <f t="shared" si="412"/>
        <v>0</v>
      </c>
      <c r="AQ581" s="2">
        <f t="shared" si="412"/>
        <v>0</v>
      </c>
      <c r="AR581" s="2">
        <f t="shared" si="412"/>
        <v>151760.82999999999</v>
      </c>
      <c r="AS581" s="2">
        <f t="shared" si="412"/>
        <v>0</v>
      </c>
      <c r="AT581" s="2">
        <f t="shared" si="412"/>
        <v>0</v>
      </c>
      <c r="AU581" s="2">
        <f t="shared" ref="AU581:BZ581" si="413">AU586</f>
        <v>151760.82999999999</v>
      </c>
      <c r="AV581" s="2">
        <f t="shared" si="413"/>
        <v>0</v>
      </c>
      <c r="AW581" s="2">
        <f t="shared" si="413"/>
        <v>0</v>
      </c>
      <c r="AX581" s="2">
        <f t="shared" si="413"/>
        <v>0</v>
      </c>
      <c r="AY581" s="2">
        <f t="shared" si="413"/>
        <v>0</v>
      </c>
      <c r="AZ581" s="2">
        <f t="shared" si="413"/>
        <v>0</v>
      </c>
      <c r="BA581" s="2">
        <f t="shared" si="413"/>
        <v>0</v>
      </c>
      <c r="BB581" s="2">
        <f t="shared" si="413"/>
        <v>0</v>
      </c>
      <c r="BC581" s="2">
        <f t="shared" si="413"/>
        <v>0</v>
      </c>
      <c r="BD581" s="2">
        <f t="shared" si="413"/>
        <v>0</v>
      </c>
      <c r="BE581" s="2">
        <f t="shared" si="413"/>
        <v>0</v>
      </c>
      <c r="BF581" s="2">
        <f t="shared" si="413"/>
        <v>0</v>
      </c>
      <c r="BG581" s="2">
        <f t="shared" si="413"/>
        <v>0</v>
      </c>
      <c r="BH581" s="2">
        <f t="shared" si="413"/>
        <v>0</v>
      </c>
      <c r="BI581" s="2">
        <f t="shared" si="413"/>
        <v>0</v>
      </c>
      <c r="BJ581" s="2">
        <f t="shared" si="413"/>
        <v>0</v>
      </c>
      <c r="BK581" s="2">
        <f t="shared" si="413"/>
        <v>0</v>
      </c>
      <c r="BL581" s="2">
        <f t="shared" si="413"/>
        <v>0</v>
      </c>
      <c r="BM581" s="2">
        <f t="shared" si="413"/>
        <v>0</v>
      </c>
      <c r="BN581" s="2">
        <f t="shared" si="413"/>
        <v>0</v>
      </c>
      <c r="BO581" s="2">
        <f t="shared" si="413"/>
        <v>0</v>
      </c>
      <c r="BP581" s="2">
        <f t="shared" si="413"/>
        <v>0</v>
      </c>
      <c r="BQ581" s="2">
        <f t="shared" si="413"/>
        <v>0</v>
      </c>
      <c r="BR581" s="2">
        <f t="shared" si="413"/>
        <v>0</v>
      </c>
      <c r="BS581" s="2">
        <f t="shared" si="413"/>
        <v>0</v>
      </c>
      <c r="BT581" s="2">
        <f t="shared" si="413"/>
        <v>0</v>
      </c>
      <c r="BU581" s="2">
        <f t="shared" si="413"/>
        <v>0</v>
      </c>
      <c r="BV581" s="2">
        <f t="shared" si="413"/>
        <v>0</v>
      </c>
      <c r="BW581" s="2">
        <f t="shared" si="413"/>
        <v>0</v>
      </c>
      <c r="BX581" s="2">
        <f t="shared" si="413"/>
        <v>0</v>
      </c>
      <c r="BY581" s="2">
        <f t="shared" si="413"/>
        <v>0</v>
      </c>
      <c r="BZ581" s="2">
        <f t="shared" si="413"/>
        <v>0</v>
      </c>
      <c r="CA581" s="2">
        <f t="shared" ref="CA581:DF581" si="414">CA586</f>
        <v>151760.82999999999</v>
      </c>
      <c r="CB581" s="2">
        <f t="shared" si="414"/>
        <v>0</v>
      </c>
      <c r="CC581" s="2">
        <f t="shared" si="414"/>
        <v>0</v>
      </c>
      <c r="CD581" s="2">
        <f t="shared" si="414"/>
        <v>151760.82999999999</v>
      </c>
      <c r="CE581" s="2">
        <f t="shared" si="414"/>
        <v>0</v>
      </c>
      <c r="CF581" s="2">
        <f t="shared" si="414"/>
        <v>0</v>
      </c>
      <c r="CG581" s="2">
        <f t="shared" si="414"/>
        <v>0</v>
      </c>
      <c r="CH581" s="2">
        <f t="shared" si="414"/>
        <v>0</v>
      </c>
      <c r="CI581" s="2">
        <f t="shared" si="414"/>
        <v>0</v>
      </c>
      <c r="CJ581" s="2">
        <f t="shared" si="414"/>
        <v>0</v>
      </c>
      <c r="CK581" s="2">
        <f t="shared" si="414"/>
        <v>0</v>
      </c>
      <c r="CL581" s="2">
        <f t="shared" si="414"/>
        <v>0</v>
      </c>
      <c r="CM581" s="2">
        <f t="shared" si="414"/>
        <v>0</v>
      </c>
      <c r="CN581" s="2">
        <f t="shared" si="414"/>
        <v>0</v>
      </c>
      <c r="CO581" s="2">
        <f t="shared" si="414"/>
        <v>0</v>
      </c>
      <c r="CP581" s="2">
        <f t="shared" si="414"/>
        <v>0</v>
      </c>
      <c r="CQ581" s="2">
        <f t="shared" si="414"/>
        <v>0</v>
      </c>
      <c r="CR581" s="2">
        <f t="shared" si="414"/>
        <v>0</v>
      </c>
      <c r="CS581" s="2">
        <f t="shared" si="414"/>
        <v>0</v>
      </c>
      <c r="CT581" s="2">
        <f t="shared" si="414"/>
        <v>0</v>
      </c>
      <c r="CU581" s="2">
        <f t="shared" si="414"/>
        <v>0</v>
      </c>
      <c r="CV581" s="2">
        <f t="shared" si="414"/>
        <v>0</v>
      </c>
      <c r="CW581" s="2">
        <f t="shared" si="414"/>
        <v>0</v>
      </c>
      <c r="CX581" s="2">
        <f t="shared" si="414"/>
        <v>0</v>
      </c>
      <c r="CY581" s="2">
        <f t="shared" si="414"/>
        <v>0</v>
      </c>
      <c r="CZ581" s="2">
        <f t="shared" si="414"/>
        <v>0</v>
      </c>
      <c r="DA581" s="2">
        <f t="shared" si="414"/>
        <v>0</v>
      </c>
      <c r="DB581" s="2">
        <f t="shared" si="414"/>
        <v>0</v>
      </c>
      <c r="DC581" s="2">
        <f t="shared" si="414"/>
        <v>0</v>
      </c>
      <c r="DD581" s="2">
        <f t="shared" si="414"/>
        <v>0</v>
      </c>
      <c r="DE581" s="2">
        <f t="shared" si="414"/>
        <v>0</v>
      </c>
      <c r="DF581" s="2">
        <f t="shared" si="414"/>
        <v>0</v>
      </c>
      <c r="DG581" s="3">
        <f t="shared" ref="DG581:EL581" si="415">DG586</f>
        <v>0</v>
      </c>
      <c r="DH581" s="3">
        <f t="shared" si="415"/>
        <v>0</v>
      </c>
      <c r="DI581" s="3">
        <f t="shared" si="415"/>
        <v>0</v>
      </c>
      <c r="DJ581" s="3">
        <f t="shared" si="415"/>
        <v>0</v>
      </c>
      <c r="DK581" s="3">
        <f t="shared" si="415"/>
        <v>0</v>
      </c>
      <c r="DL581" s="3">
        <f t="shared" si="415"/>
        <v>0</v>
      </c>
      <c r="DM581" s="3">
        <f t="shared" si="415"/>
        <v>0</v>
      </c>
      <c r="DN581" s="3">
        <f t="shared" si="415"/>
        <v>0</v>
      </c>
      <c r="DO581" s="3">
        <f t="shared" si="415"/>
        <v>0</v>
      </c>
      <c r="DP581" s="3">
        <f t="shared" si="415"/>
        <v>0</v>
      </c>
      <c r="DQ581" s="3">
        <f t="shared" si="415"/>
        <v>0</v>
      </c>
      <c r="DR581" s="3">
        <f t="shared" si="415"/>
        <v>0</v>
      </c>
      <c r="DS581" s="3">
        <f t="shared" si="415"/>
        <v>0</v>
      </c>
      <c r="DT581" s="3">
        <f t="shared" si="415"/>
        <v>0</v>
      </c>
      <c r="DU581" s="3">
        <f t="shared" si="415"/>
        <v>0</v>
      </c>
      <c r="DV581" s="3">
        <f t="shared" si="415"/>
        <v>0</v>
      </c>
      <c r="DW581" s="3">
        <f t="shared" si="415"/>
        <v>0</v>
      </c>
      <c r="DX581" s="3">
        <f t="shared" si="415"/>
        <v>0</v>
      </c>
      <c r="DY581" s="3">
        <f t="shared" si="415"/>
        <v>0</v>
      </c>
      <c r="DZ581" s="3">
        <f t="shared" si="415"/>
        <v>0</v>
      </c>
      <c r="EA581" s="3">
        <f t="shared" si="415"/>
        <v>0</v>
      </c>
      <c r="EB581" s="3">
        <f t="shared" si="415"/>
        <v>0</v>
      </c>
      <c r="EC581" s="3">
        <f t="shared" si="415"/>
        <v>0</v>
      </c>
      <c r="ED581" s="3">
        <f t="shared" si="415"/>
        <v>0</v>
      </c>
      <c r="EE581" s="3">
        <f t="shared" si="415"/>
        <v>0</v>
      </c>
      <c r="EF581" s="3">
        <f t="shared" si="415"/>
        <v>0</v>
      </c>
      <c r="EG581" s="3">
        <f t="shared" si="415"/>
        <v>0</v>
      </c>
      <c r="EH581" s="3">
        <f t="shared" si="415"/>
        <v>0</v>
      </c>
      <c r="EI581" s="3">
        <f t="shared" si="415"/>
        <v>0</v>
      </c>
      <c r="EJ581" s="3">
        <f t="shared" si="415"/>
        <v>0</v>
      </c>
      <c r="EK581" s="3">
        <f t="shared" si="415"/>
        <v>0</v>
      </c>
      <c r="EL581" s="3">
        <f t="shared" si="415"/>
        <v>0</v>
      </c>
      <c r="EM581" s="3">
        <f t="shared" ref="EM581:FR581" si="416">EM586</f>
        <v>0</v>
      </c>
      <c r="EN581" s="3">
        <f t="shared" si="416"/>
        <v>0</v>
      </c>
      <c r="EO581" s="3">
        <f t="shared" si="416"/>
        <v>0</v>
      </c>
      <c r="EP581" s="3">
        <f t="shared" si="416"/>
        <v>0</v>
      </c>
      <c r="EQ581" s="3">
        <f t="shared" si="416"/>
        <v>0</v>
      </c>
      <c r="ER581" s="3">
        <f t="shared" si="416"/>
        <v>0</v>
      </c>
      <c r="ES581" s="3">
        <f t="shared" si="416"/>
        <v>0</v>
      </c>
      <c r="ET581" s="3">
        <f t="shared" si="416"/>
        <v>0</v>
      </c>
      <c r="EU581" s="3">
        <f t="shared" si="416"/>
        <v>0</v>
      </c>
      <c r="EV581" s="3">
        <f t="shared" si="416"/>
        <v>0</v>
      </c>
      <c r="EW581" s="3">
        <f t="shared" si="416"/>
        <v>0</v>
      </c>
      <c r="EX581" s="3">
        <f t="shared" si="416"/>
        <v>0</v>
      </c>
      <c r="EY581" s="3">
        <f t="shared" si="416"/>
        <v>0</v>
      </c>
      <c r="EZ581" s="3">
        <f t="shared" si="416"/>
        <v>0</v>
      </c>
      <c r="FA581" s="3">
        <f t="shared" si="416"/>
        <v>0</v>
      </c>
      <c r="FB581" s="3">
        <f t="shared" si="416"/>
        <v>0</v>
      </c>
      <c r="FC581" s="3">
        <f t="shared" si="416"/>
        <v>0</v>
      </c>
      <c r="FD581" s="3">
        <f t="shared" si="416"/>
        <v>0</v>
      </c>
      <c r="FE581" s="3">
        <f t="shared" si="416"/>
        <v>0</v>
      </c>
      <c r="FF581" s="3">
        <f t="shared" si="416"/>
        <v>0</v>
      </c>
      <c r="FG581" s="3">
        <f t="shared" si="416"/>
        <v>0</v>
      </c>
      <c r="FH581" s="3">
        <f t="shared" si="416"/>
        <v>0</v>
      </c>
      <c r="FI581" s="3">
        <f t="shared" si="416"/>
        <v>0</v>
      </c>
      <c r="FJ581" s="3">
        <f t="shared" si="416"/>
        <v>0</v>
      </c>
      <c r="FK581" s="3">
        <f t="shared" si="416"/>
        <v>0</v>
      </c>
      <c r="FL581" s="3">
        <f t="shared" si="416"/>
        <v>0</v>
      </c>
      <c r="FM581" s="3">
        <f t="shared" si="416"/>
        <v>0</v>
      </c>
      <c r="FN581" s="3">
        <f t="shared" si="416"/>
        <v>0</v>
      </c>
      <c r="FO581" s="3">
        <f t="shared" si="416"/>
        <v>0</v>
      </c>
      <c r="FP581" s="3">
        <f t="shared" si="416"/>
        <v>0</v>
      </c>
      <c r="FQ581" s="3">
        <f t="shared" si="416"/>
        <v>0</v>
      </c>
      <c r="FR581" s="3">
        <f t="shared" si="416"/>
        <v>0</v>
      </c>
      <c r="FS581" s="3">
        <f t="shared" ref="FS581:GX581" si="417">FS586</f>
        <v>0</v>
      </c>
      <c r="FT581" s="3">
        <f t="shared" si="417"/>
        <v>0</v>
      </c>
      <c r="FU581" s="3">
        <f t="shared" si="417"/>
        <v>0</v>
      </c>
      <c r="FV581" s="3">
        <f t="shared" si="417"/>
        <v>0</v>
      </c>
      <c r="FW581" s="3">
        <f t="shared" si="417"/>
        <v>0</v>
      </c>
      <c r="FX581" s="3">
        <f t="shared" si="417"/>
        <v>0</v>
      </c>
      <c r="FY581" s="3">
        <f t="shared" si="417"/>
        <v>0</v>
      </c>
      <c r="FZ581" s="3">
        <f t="shared" si="417"/>
        <v>0</v>
      </c>
      <c r="GA581" s="3">
        <f t="shared" si="417"/>
        <v>0</v>
      </c>
      <c r="GB581" s="3">
        <f t="shared" si="417"/>
        <v>0</v>
      </c>
      <c r="GC581" s="3">
        <f t="shared" si="417"/>
        <v>0</v>
      </c>
      <c r="GD581" s="3">
        <f t="shared" si="417"/>
        <v>0</v>
      </c>
      <c r="GE581" s="3">
        <f t="shared" si="417"/>
        <v>0</v>
      </c>
      <c r="GF581" s="3">
        <f t="shared" si="417"/>
        <v>0</v>
      </c>
      <c r="GG581" s="3">
        <f t="shared" si="417"/>
        <v>0</v>
      </c>
      <c r="GH581" s="3">
        <f t="shared" si="417"/>
        <v>0</v>
      </c>
      <c r="GI581" s="3">
        <f t="shared" si="417"/>
        <v>0</v>
      </c>
      <c r="GJ581" s="3">
        <f t="shared" si="417"/>
        <v>0</v>
      </c>
      <c r="GK581" s="3">
        <f t="shared" si="417"/>
        <v>0</v>
      </c>
      <c r="GL581" s="3">
        <f t="shared" si="417"/>
        <v>0</v>
      </c>
      <c r="GM581" s="3">
        <f t="shared" si="417"/>
        <v>0</v>
      </c>
      <c r="GN581" s="3">
        <f t="shared" si="417"/>
        <v>0</v>
      </c>
      <c r="GO581" s="3">
        <f t="shared" si="417"/>
        <v>0</v>
      </c>
      <c r="GP581" s="3">
        <f t="shared" si="417"/>
        <v>0</v>
      </c>
      <c r="GQ581" s="3">
        <f t="shared" si="417"/>
        <v>0</v>
      </c>
      <c r="GR581" s="3">
        <f t="shared" si="417"/>
        <v>0</v>
      </c>
      <c r="GS581" s="3">
        <f t="shared" si="417"/>
        <v>0</v>
      </c>
      <c r="GT581" s="3">
        <f t="shared" si="417"/>
        <v>0</v>
      </c>
      <c r="GU581" s="3">
        <f t="shared" si="417"/>
        <v>0</v>
      </c>
      <c r="GV581" s="3">
        <f t="shared" si="417"/>
        <v>0</v>
      </c>
      <c r="GW581" s="3">
        <f t="shared" si="417"/>
        <v>0</v>
      </c>
      <c r="GX581" s="3">
        <f t="shared" si="417"/>
        <v>0</v>
      </c>
    </row>
    <row r="583" spans="1:245" x14ac:dyDescent="0.2">
      <c r="A583">
        <v>17</v>
      </c>
      <c r="B583">
        <v>1</v>
      </c>
      <c r="C583">
        <f>ROW(SmtRes!A80)</f>
        <v>80</v>
      </c>
      <c r="D583">
        <f>ROW(EtalonRes!A79)</f>
        <v>79</v>
      </c>
      <c r="E583" t="s">
        <v>496</v>
      </c>
      <c r="F583" t="s">
        <v>497</v>
      </c>
      <c r="G583" t="s">
        <v>498</v>
      </c>
      <c r="H583" t="s">
        <v>499</v>
      </c>
      <c r="I583">
        <v>1</v>
      </c>
      <c r="J583">
        <v>0</v>
      </c>
      <c r="K583">
        <v>1</v>
      </c>
      <c r="O583">
        <f>ROUND(CP583,2)</f>
        <v>23974.68</v>
      </c>
      <c r="P583">
        <f>ROUND((ROUND((AC583*AW583*I583),2)*BC583),2)</f>
        <v>0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23974.68</v>
      </c>
      <c r="T583">
        <f>ROUND(CU583*I583,2)</f>
        <v>0</v>
      </c>
      <c r="U583">
        <f>CV583*I583</f>
        <v>57.6</v>
      </c>
      <c r="V583">
        <f>CW583*I583</f>
        <v>0</v>
      </c>
      <c r="W583">
        <f>ROUND(CX583*I583,2)</f>
        <v>0</v>
      </c>
      <c r="X583">
        <f>ROUND(CY583,2)</f>
        <v>16782.28</v>
      </c>
      <c r="Y583">
        <f>ROUND(CZ583,2)</f>
        <v>9829.6200000000008</v>
      </c>
      <c r="AA583">
        <v>109209517</v>
      </c>
      <c r="AB583">
        <f>ROUND((AC583+AD583+AF583),6)</f>
        <v>919.98400000000004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ROUND(((EV583*0.8)),6)</f>
        <v>919.98400000000004</v>
      </c>
      <c r="AG583">
        <f>ROUND((AP583),6)</f>
        <v>0</v>
      </c>
      <c r="AH583">
        <f>((EW583*0.8))</f>
        <v>57.6</v>
      </c>
      <c r="AI583">
        <f>(EX583)</f>
        <v>0</v>
      </c>
      <c r="AJ583">
        <f>(AS583)</f>
        <v>0</v>
      </c>
      <c r="AK583">
        <v>1149.98</v>
      </c>
      <c r="AL583">
        <v>0</v>
      </c>
      <c r="AM583">
        <v>0</v>
      </c>
      <c r="AN583">
        <v>0</v>
      </c>
      <c r="AO583">
        <v>1149.98</v>
      </c>
      <c r="AP583">
        <v>0</v>
      </c>
      <c r="AQ583">
        <v>72</v>
      </c>
      <c r="AR583">
        <v>0</v>
      </c>
      <c r="AS583">
        <v>0</v>
      </c>
      <c r="AT583">
        <v>70</v>
      </c>
      <c r="AU583">
        <v>41</v>
      </c>
      <c r="AV583">
        <v>1</v>
      </c>
      <c r="AW583">
        <v>1</v>
      </c>
      <c r="AZ583">
        <v>1</v>
      </c>
      <c r="BA583">
        <v>26.06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500</v>
      </c>
      <c r="BM583">
        <v>382</v>
      </c>
      <c r="BN583">
        <v>0</v>
      </c>
      <c r="BO583" t="s">
        <v>3</v>
      </c>
      <c r="BP583">
        <v>0</v>
      </c>
      <c r="BQ583">
        <v>50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70</v>
      </c>
      <c r="CA583">
        <v>41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23974.68</v>
      </c>
      <c r="CQ583">
        <f>ROUND((ROUND((AC583*AW583*1),2)*BC583),2)</f>
        <v>0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23974.68</v>
      </c>
      <c r="CU583">
        <f>AG583</f>
        <v>0</v>
      </c>
      <c r="CV583">
        <f>(AH583*AV583)</f>
        <v>57.6</v>
      </c>
      <c r="CW583">
        <f>AI583</f>
        <v>0</v>
      </c>
      <c r="CX583">
        <f>AJ583</f>
        <v>0</v>
      </c>
      <c r="CY583">
        <f>S583*(BZ583/100)</f>
        <v>16782.275999999998</v>
      </c>
      <c r="CZ583">
        <f>S583*(CA583/100)</f>
        <v>9829.6188000000002</v>
      </c>
      <c r="DC583" t="s">
        <v>3</v>
      </c>
      <c r="DD583" t="s">
        <v>3</v>
      </c>
      <c r="DE583" t="s">
        <v>3</v>
      </c>
      <c r="DF583" t="s">
        <v>3</v>
      </c>
      <c r="DG583" t="s">
        <v>501</v>
      </c>
      <c r="DH583" t="s">
        <v>3</v>
      </c>
      <c r="DI583" t="s">
        <v>501</v>
      </c>
      <c r="DJ583" t="s">
        <v>3</v>
      </c>
      <c r="DK583" t="s">
        <v>3</v>
      </c>
      <c r="DL583" t="s">
        <v>3</v>
      </c>
      <c r="DM583" t="s">
        <v>3</v>
      </c>
      <c r="DN583">
        <v>75</v>
      </c>
      <c r="DO583">
        <v>70</v>
      </c>
      <c r="DP583">
        <v>1</v>
      </c>
      <c r="DQ583">
        <v>1</v>
      </c>
      <c r="DU583">
        <v>1013</v>
      </c>
      <c r="DV583" t="s">
        <v>499</v>
      </c>
      <c r="DW583" t="s">
        <v>499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94151751</v>
      </c>
      <c r="EF583">
        <v>50</v>
      </c>
      <c r="EG583" t="s">
        <v>456</v>
      </c>
      <c r="EH583">
        <v>0</v>
      </c>
      <c r="EI583" t="s">
        <v>3</v>
      </c>
      <c r="EJ583">
        <v>4</v>
      </c>
      <c r="EK583">
        <v>382</v>
      </c>
      <c r="EL583" t="s">
        <v>502</v>
      </c>
      <c r="EM583" t="s">
        <v>503</v>
      </c>
      <c r="EO583" t="s">
        <v>3</v>
      </c>
      <c r="EQ583">
        <v>131072</v>
      </c>
      <c r="ER583">
        <v>1149.98</v>
      </c>
      <c r="ES583">
        <v>0</v>
      </c>
      <c r="ET583">
        <v>0</v>
      </c>
      <c r="EU583">
        <v>0</v>
      </c>
      <c r="EV583">
        <v>1149.98</v>
      </c>
      <c r="EW583">
        <v>72</v>
      </c>
      <c r="EX583">
        <v>0</v>
      </c>
      <c r="EY583">
        <v>0</v>
      </c>
      <c r="FQ583">
        <v>0</v>
      </c>
      <c r="FR583">
        <f>ROUND(IF(AND(BH583=3,BI583=3),P583,0),2)</f>
        <v>0</v>
      </c>
      <c r="FS583">
        <v>0</v>
      </c>
      <c r="FX583">
        <v>75</v>
      </c>
      <c r="FY583">
        <v>70</v>
      </c>
      <c r="GA583" t="s">
        <v>3</v>
      </c>
      <c r="GD583">
        <v>0</v>
      </c>
      <c r="GF583">
        <v>-964849040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>ROUND(IF(AND(BH583=3,BI583=3,FS583&lt;&gt;0),P583,0),2)</f>
        <v>0</v>
      </c>
      <c r="GM583">
        <f>ROUND(O583+X583+Y583+GK583,2)+GX583</f>
        <v>50586.58</v>
      </c>
      <c r="GN583">
        <f>IF(OR(BI583=0,BI583=1),ROUND(O583+X583+Y583+GK583,2),0)</f>
        <v>0</v>
      </c>
      <c r="GO583">
        <f>IF(BI583=2,ROUND(O583+X583+Y583+GK583,2),0)</f>
        <v>0</v>
      </c>
      <c r="GP583">
        <f>IF(BI583=4,ROUND(O583+X583+Y583+GK583,2)+GX583,0)</f>
        <v>50586.58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ROW(SmtRes!A81)</f>
        <v>81</v>
      </c>
      <c r="D584">
        <f>ROW(EtalonRes!A80)</f>
        <v>80</v>
      </c>
      <c r="E584" t="s">
        <v>504</v>
      </c>
      <c r="F584" t="s">
        <v>505</v>
      </c>
      <c r="G584" t="s">
        <v>506</v>
      </c>
      <c r="H584" t="s">
        <v>499</v>
      </c>
      <c r="I584">
        <v>1</v>
      </c>
      <c r="J584">
        <v>0</v>
      </c>
      <c r="K584">
        <v>1</v>
      </c>
      <c r="O584">
        <f>ROUND(CP584,2)</f>
        <v>47949.88</v>
      </c>
      <c r="P584">
        <f>ROUND((ROUND((AC584*AW584*I584),2)*BC584),2)</f>
        <v>0</v>
      </c>
      <c r="Q584">
        <f>(ROUND((ROUND(((ET584)*AV584*I584),2)*BB584),2)+ROUND((ROUND(((AE584-(EU584))*AV584*I584),2)*BS584),2))</f>
        <v>0</v>
      </c>
      <c r="R584">
        <f>ROUND((ROUND((AE584*AV584*I584),2)*BS584),2)</f>
        <v>0</v>
      </c>
      <c r="S584">
        <f>ROUND((ROUND((AF584*AV584*I584),2)*BA584),2)</f>
        <v>47949.88</v>
      </c>
      <c r="T584">
        <f>ROUND(CU584*I584,2)</f>
        <v>0</v>
      </c>
      <c r="U584">
        <f>CV584*I584</f>
        <v>115.2</v>
      </c>
      <c r="V584">
        <f>CW584*I584</f>
        <v>0</v>
      </c>
      <c r="W584">
        <f>ROUND(CX584*I584,2)</f>
        <v>0</v>
      </c>
      <c r="X584">
        <f>ROUND(CY584,2)</f>
        <v>33564.92</v>
      </c>
      <c r="Y584">
        <f>ROUND(CZ584,2)</f>
        <v>19659.45</v>
      </c>
      <c r="AA584">
        <v>109209517</v>
      </c>
      <c r="AB584">
        <f>ROUND((AC584+AD584+AF584),6)</f>
        <v>1839.9760000000001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ROUND(((EV584*0.8)),6)</f>
        <v>1839.9760000000001</v>
      </c>
      <c r="AG584">
        <f>ROUND((AP584),6)</f>
        <v>0</v>
      </c>
      <c r="AH584">
        <f>((EW584*0.8))</f>
        <v>115.2</v>
      </c>
      <c r="AI584">
        <f>(EX584)</f>
        <v>0</v>
      </c>
      <c r="AJ584">
        <f>(AS584)</f>
        <v>0</v>
      </c>
      <c r="AK584">
        <v>2299.9699999999998</v>
      </c>
      <c r="AL584">
        <v>0</v>
      </c>
      <c r="AM584">
        <v>0</v>
      </c>
      <c r="AN584">
        <v>0</v>
      </c>
      <c r="AO584">
        <v>2299.9699999999998</v>
      </c>
      <c r="AP584">
        <v>0</v>
      </c>
      <c r="AQ584">
        <v>144</v>
      </c>
      <c r="AR584">
        <v>0</v>
      </c>
      <c r="AS584">
        <v>0</v>
      </c>
      <c r="AT584">
        <v>70</v>
      </c>
      <c r="AU584">
        <v>41</v>
      </c>
      <c r="AV584">
        <v>1</v>
      </c>
      <c r="AW584">
        <v>1</v>
      </c>
      <c r="AZ584">
        <v>1</v>
      </c>
      <c r="BA584">
        <v>26.06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507</v>
      </c>
      <c r="BM584">
        <v>382</v>
      </c>
      <c r="BN584">
        <v>0</v>
      </c>
      <c r="BO584" t="s">
        <v>3</v>
      </c>
      <c r="BP584">
        <v>0</v>
      </c>
      <c r="BQ584">
        <v>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70</v>
      </c>
      <c r="CA584">
        <v>41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47949.88</v>
      </c>
      <c r="CQ584">
        <f>ROUND((ROUND((AC584*AW584*1),2)*BC584),2)</f>
        <v>0</v>
      </c>
      <c r="CR584">
        <f>(ROUND((ROUND(((ET584)*AV584*1),2)*BB584),2)+ROUND((ROUND(((AE584-(EU584))*AV584*1),2)*BS584),2))</f>
        <v>0</v>
      </c>
      <c r="CS584">
        <f>ROUND((ROUND((AE584*AV584*1),2)*BS584),2)</f>
        <v>0</v>
      </c>
      <c r="CT584">
        <f>ROUND((ROUND((AF584*AV584*1),2)*BA584),2)</f>
        <v>47949.88</v>
      </c>
      <c r="CU584">
        <f>AG584</f>
        <v>0</v>
      </c>
      <c r="CV584">
        <f>(AH584*AV584)</f>
        <v>115.2</v>
      </c>
      <c r="CW584">
        <f>AI584</f>
        <v>0</v>
      </c>
      <c r="CX584">
        <f>AJ584</f>
        <v>0</v>
      </c>
      <c r="CY584">
        <f>S584*(BZ584/100)</f>
        <v>33564.915999999997</v>
      </c>
      <c r="CZ584">
        <f>S584*(CA584/100)</f>
        <v>19659.450799999999</v>
      </c>
      <c r="DC584" t="s">
        <v>3</v>
      </c>
      <c r="DD584" t="s">
        <v>3</v>
      </c>
      <c r="DE584" t="s">
        <v>3</v>
      </c>
      <c r="DF584" t="s">
        <v>3</v>
      </c>
      <c r="DG584" t="s">
        <v>501</v>
      </c>
      <c r="DH584" t="s">
        <v>3</v>
      </c>
      <c r="DI584" t="s">
        <v>501</v>
      </c>
      <c r="DJ584" t="s">
        <v>3</v>
      </c>
      <c r="DK584" t="s">
        <v>3</v>
      </c>
      <c r="DL584" t="s">
        <v>3</v>
      </c>
      <c r="DM584" t="s">
        <v>3</v>
      </c>
      <c r="DN584">
        <v>75</v>
      </c>
      <c r="DO584">
        <v>70</v>
      </c>
      <c r="DP584">
        <v>1</v>
      </c>
      <c r="DQ584">
        <v>1</v>
      </c>
      <c r="DU584">
        <v>1013</v>
      </c>
      <c r="DV584" t="s">
        <v>499</v>
      </c>
      <c r="DW584" t="s">
        <v>499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94151751</v>
      </c>
      <c r="EF584">
        <v>50</v>
      </c>
      <c r="EG584" t="s">
        <v>456</v>
      </c>
      <c r="EH584">
        <v>0</v>
      </c>
      <c r="EI584" t="s">
        <v>3</v>
      </c>
      <c r="EJ584">
        <v>4</v>
      </c>
      <c r="EK584">
        <v>382</v>
      </c>
      <c r="EL584" t="s">
        <v>502</v>
      </c>
      <c r="EM584" t="s">
        <v>503</v>
      </c>
      <c r="EO584" t="s">
        <v>3</v>
      </c>
      <c r="EQ584">
        <v>131072</v>
      </c>
      <c r="ER584">
        <v>2299.9699999999998</v>
      </c>
      <c r="ES584">
        <v>0</v>
      </c>
      <c r="ET584">
        <v>0</v>
      </c>
      <c r="EU584">
        <v>0</v>
      </c>
      <c r="EV584">
        <v>2299.9699999999998</v>
      </c>
      <c r="EW584">
        <v>144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75</v>
      </c>
      <c r="FY584">
        <v>70</v>
      </c>
      <c r="GA584" t="s">
        <v>3</v>
      </c>
      <c r="GD584">
        <v>0</v>
      </c>
      <c r="GF584">
        <v>-1290802638</v>
      </c>
      <c r="GG584">
        <v>2</v>
      </c>
      <c r="GH584">
        <v>1</v>
      </c>
      <c r="GI584">
        <v>2</v>
      </c>
      <c r="GJ584">
        <v>0</v>
      </c>
      <c r="GK584">
        <f>ROUND(R584*(R12)/100,2)</f>
        <v>0</v>
      </c>
      <c r="GL584">
        <f>ROUND(IF(AND(BH584=3,BI584=3,FS584&lt;&gt;0),P584,0),2)</f>
        <v>0</v>
      </c>
      <c r="GM584">
        <f>ROUND(O584+X584+Y584+GK584,2)+GX584</f>
        <v>101174.25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101174.25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B579</f>
        <v>1</v>
      </c>
      <c r="C586" s="2">
        <f>A579</f>
        <v>4</v>
      </c>
      <c r="D586" s="2">
        <f>ROW(A579)</f>
        <v>579</v>
      </c>
      <c r="E586" s="2"/>
      <c r="F586" s="2" t="str">
        <f>IF(F579&lt;&gt;"",F579,"")</f>
        <v>Новый раздел</v>
      </c>
      <c r="G586" s="2" t="str">
        <f>IF(G579&lt;&gt;"",G579,"")</f>
        <v>Раздел: Пусконаладочные работы ТМ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418">ROUND(AB586,2)</f>
        <v>71924.56</v>
      </c>
      <c r="P586" s="2">
        <f t="shared" si="418"/>
        <v>0</v>
      </c>
      <c r="Q586" s="2">
        <f t="shared" si="418"/>
        <v>0</v>
      </c>
      <c r="R586" s="2">
        <f t="shared" si="418"/>
        <v>0</v>
      </c>
      <c r="S586" s="2">
        <f t="shared" si="418"/>
        <v>71924.56</v>
      </c>
      <c r="T586" s="2">
        <f t="shared" si="418"/>
        <v>0</v>
      </c>
      <c r="U586" s="2">
        <f>AH586</f>
        <v>172.8</v>
      </c>
      <c r="V586" s="2">
        <f>AI586</f>
        <v>0</v>
      </c>
      <c r="W586" s="2">
        <f>ROUND(AJ586,2)</f>
        <v>0</v>
      </c>
      <c r="X586" s="2">
        <f>ROUND(AK586,2)</f>
        <v>50347.199999999997</v>
      </c>
      <c r="Y586" s="2">
        <f>ROUND(AL586,2)</f>
        <v>29489.07</v>
      </c>
      <c r="Z586" s="2"/>
      <c r="AA586" s="2"/>
      <c r="AB586" s="2">
        <f>ROUND(SUMIF(AA583:AA584,"=109209517",O583:O584),2)</f>
        <v>71924.56</v>
      </c>
      <c r="AC586" s="2">
        <f>ROUND(SUMIF(AA583:AA584,"=109209517",P583:P584),2)</f>
        <v>0</v>
      </c>
      <c r="AD586" s="2">
        <f>ROUND(SUMIF(AA583:AA584,"=109209517",Q583:Q584),2)</f>
        <v>0</v>
      </c>
      <c r="AE586" s="2">
        <f>ROUND(SUMIF(AA583:AA584,"=109209517",R583:R584),2)</f>
        <v>0</v>
      </c>
      <c r="AF586" s="2">
        <f>ROUND(SUMIF(AA583:AA584,"=109209517",S583:S584),2)</f>
        <v>71924.56</v>
      </c>
      <c r="AG586" s="2">
        <f>ROUND(SUMIF(AA583:AA584,"=109209517",T583:T584),2)</f>
        <v>0</v>
      </c>
      <c r="AH586" s="2">
        <f>SUMIF(AA583:AA584,"=109209517",U583:U584)</f>
        <v>172.8</v>
      </c>
      <c r="AI586" s="2">
        <f>SUMIF(AA583:AA584,"=109209517",V583:V584)</f>
        <v>0</v>
      </c>
      <c r="AJ586" s="2">
        <f>ROUND(SUMIF(AA583:AA584,"=109209517",W583:W584),2)</f>
        <v>0</v>
      </c>
      <c r="AK586" s="2">
        <f>ROUND(SUMIF(AA583:AA584,"=109209517",X583:X584),2)</f>
        <v>50347.199999999997</v>
      </c>
      <c r="AL586" s="2">
        <f>ROUND(SUMIF(AA583:AA584,"=109209517",Y583:Y584),2)</f>
        <v>29489.07</v>
      </c>
      <c r="AM586" s="2"/>
      <c r="AN586" s="2"/>
      <c r="AO586" s="2">
        <f t="shared" ref="AO586:BD586" si="419">ROUND(BX586,2)</f>
        <v>0</v>
      </c>
      <c r="AP586" s="2">
        <f t="shared" si="419"/>
        <v>0</v>
      </c>
      <c r="AQ586" s="2">
        <f t="shared" si="419"/>
        <v>0</v>
      </c>
      <c r="AR586" s="2">
        <f t="shared" si="419"/>
        <v>151760.82999999999</v>
      </c>
      <c r="AS586" s="2">
        <f t="shared" si="419"/>
        <v>0</v>
      </c>
      <c r="AT586" s="2">
        <f t="shared" si="419"/>
        <v>0</v>
      </c>
      <c r="AU586" s="2">
        <f t="shared" si="419"/>
        <v>151760.82999999999</v>
      </c>
      <c r="AV586" s="2">
        <f t="shared" si="419"/>
        <v>0</v>
      </c>
      <c r="AW586" s="2">
        <f t="shared" si="419"/>
        <v>0</v>
      </c>
      <c r="AX586" s="2">
        <f t="shared" si="419"/>
        <v>0</v>
      </c>
      <c r="AY586" s="2">
        <f t="shared" si="419"/>
        <v>0</v>
      </c>
      <c r="AZ586" s="2">
        <f t="shared" si="419"/>
        <v>0</v>
      </c>
      <c r="BA586" s="2">
        <f t="shared" si="419"/>
        <v>0</v>
      </c>
      <c r="BB586" s="2">
        <f t="shared" si="419"/>
        <v>0</v>
      </c>
      <c r="BC586" s="2">
        <f t="shared" si="419"/>
        <v>0</v>
      </c>
      <c r="BD586" s="2">
        <f t="shared" si="419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ROUND(SUMIF(AA583:AA584,"=109209517",FQ583:FQ584),2)</f>
        <v>0</v>
      </c>
      <c r="BY586" s="2">
        <f>ROUND(SUMIF(AA583:AA584,"=109209517",FR583:FR584),2)</f>
        <v>0</v>
      </c>
      <c r="BZ586" s="2">
        <f>ROUND(SUMIF(AA583:AA584,"=109209517",GL583:GL584),2)</f>
        <v>0</v>
      </c>
      <c r="CA586" s="2">
        <f>ROUND(SUMIF(AA583:AA584,"=109209517",GM583:GM584),2)</f>
        <v>151760.82999999999</v>
      </c>
      <c r="CB586" s="2">
        <f>ROUND(SUMIF(AA583:AA584,"=109209517",GN583:GN584),2)</f>
        <v>0</v>
      </c>
      <c r="CC586" s="2">
        <f>ROUND(SUMIF(AA583:AA584,"=109209517",GO583:GO584),2)</f>
        <v>0</v>
      </c>
      <c r="CD586" s="2">
        <f>ROUND(SUMIF(AA583:AA584,"=109209517",GP583:GP584),2)</f>
        <v>151760.82999999999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ROUND(SUMIF(AA583:AA584,"=109209517",GX583:GX584),2)</f>
        <v>0</v>
      </c>
      <c r="CK586" s="2">
        <f>ROUND(SUMIF(AA583:AA584,"=109209517",GY583:GY584),2)</f>
        <v>0</v>
      </c>
      <c r="CL586" s="2">
        <f>ROUND(SUMIF(AA583:AA584,"=109209517",GZ583:GZ584),2)</f>
        <v>0</v>
      </c>
      <c r="CM586" s="2">
        <f>ROUND(SUMIF(AA583:AA584,"=109209517",HD583:HD584),2)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71924.56</v>
      </c>
      <c r="G588" s="4" t="s">
        <v>112</v>
      </c>
      <c r="H588" s="4" t="s">
        <v>113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71924.56</v>
      </c>
      <c r="X588" s="4">
        <v>1</v>
      </c>
      <c r="Y588" s="4">
        <v>71924.56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114</v>
      </c>
      <c r="H589" s="4" t="s">
        <v>115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116</v>
      </c>
      <c r="H590" s="4" t="s">
        <v>117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118</v>
      </c>
      <c r="H591" s="4" t="s">
        <v>119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120</v>
      </c>
      <c r="H592" s="4" t="s">
        <v>121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122</v>
      </c>
      <c r="H593" s="4" t="s">
        <v>123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124</v>
      </c>
      <c r="H594" s="4" t="s">
        <v>125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126</v>
      </c>
      <c r="H595" s="4" t="s">
        <v>127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128</v>
      </c>
      <c r="H596" s="4" t="s">
        <v>129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130</v>
      </c>
      <c r="H597" s="4" t="s">
        <v>131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132</v>
      </c>
      <c r="H598" s="4" t="s">
        <v>133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134</v>
      </c>
      <c r="H599" s="4" t="s">
        <v>135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136</v>
      </c>
      <c r="H600" s="4" t="s">
        <v>137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71924.56</v>
      </c>
      <c r="G601" s="4" t="s">
        <v>138</v>
      </c>
      <c r="H601" s="4" t="s">
        <v>139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71924.56</v>
      </c>
      <c r="X601" s="4">
        <v>1</v>
      </c>
      <c r="Y601" s="4">
        <v>71924.56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140</v>
      </c>
      <c r="H602" s="4" t="s">
        <v>141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0</v>
      </c>
      <c r="G603" s="4" t="s">
        <v>142</v>
      </c>
      <c r="H603" s="4" t="s">
        <v>143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144</v>
      </c>
      <c r="H604" s="4" t="s">
        <v>145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151760.82999999999</v>
      </c>
      <c r="G605" s="4" t="s">
        <v>146</v>
      </c>
      <c r="H605" s="4" t="s">
        <v>147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151760.82999999999</v>
      </c>
      <c r="X605" s="4">
        <v>1</v>
      </c>
      <c r="Y605" s="4">
        <v>151760.82999999999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148</v>
      </c>
      <c r="H606" s="4" t="s">
        <v>149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150</v>
      </c>
      <c r="H607" s="4" t="s">
        <v>151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172.8</v>
      </c>
      <c r="G608" s="4" t="s">
        <v>152</v>
      </c>
      <c r="H608" s="4" t="s">
        <v>153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172.8</v>
      </c>
      <c r="X608" s="4">
        <v>1</v>
      </c>
      <c r="Y608" s="4">
        <v>172.8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154</v>
      </c>
      <c r="H609" s="4" t="s">
        <v>155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156</v>
      </c>
      <c r="H610" s="4" t="s">
        <v>157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158</v>
      </c>
      <c r="H611" s="4" t="s">
        <v>159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50347.199999999997</v>
      </c>
      <c r="G612" s="4" t="s">
        <v>160</v>
      </c>
      <c r="H612" s="4" t="s">
        <v>161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50347.199999999997</v>
      </c>
      <c r="X612" s="4">
        <v>1</v>
      </c>
      <c r="Y612" s="4">
        <v>50347.199999999997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29489.07</v>
      </c>
      <c r="G613" s="4" t="s">
        <v>162</v>
      </c>
      <c r="H613" s="4" t="s">
        <v>163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29489.07</v>
      </c>
      <c r="X613" s="4">
        <v>1</v>
      </c>
      <c r="Y613" s="4">
        <v>29489.07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151760.82999999999</v>
      </c>
      <c r="G614" s="4" t="s">
        <v>164</v>
      </c>
      <c r="H614" s="4" t="s">
        <v>165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151760.82999999999</v>
      </c>
      <c r="X614" s="4">
        <v>1</v>
      </c>
      <c r="Y614" s="4">
        <v>151760.82999999999</v>
      </c>
      <c r="Z614" s="4"/>
      <c r="AA614" s="4"/>
      <c r="AB614" s="4"/>
    </row>
    <row r="616" spans="1:206" x14ac:dyDescent="0.2">
      <c r="A616" s="2">
        <v>51</v>
      </c>
      <c r="B616" s="2">
        <f>B20</f>
        <v>1</v>
      </c>
      <c r="C616" s="2">
        <f>A20</f>
        <v>3</v>
      </c>
      <c r="D616" s="2">
        <f>ROW(A20)</f>
        <v>20</v>
      </c>
      <c r="E616" s="2"/>
      <c r="F616" s="2" t="str">
        <f>IF(F20&lt;&gt;"",F20,"")</f>
        <v>Новая локальная смета</v>
      </c>
      <c r="G616" s="2" t="str">
        <f>IF(G20&lt;&gt;"",G20,"")</f>
        <v>Новая локальная смета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0">ROUND(O399+O435+O549+O586+AB616,2)</f>
        <v>8802302.4900000002</v>
      </c>
      <c r="P616" s="2">
        <f t="shared" si="420"/>
        <v>8294918.5499999998</v>
      </c>
      <c r="Q616" s="2">
        <f t="shared" si="420"/>
        <v>77602.97</v>
      </c>
      <c r="R616" s="2">
        <f t="shared" si="420"/>
        <v>33564.97</v>
      </c>
      <c r="S616" s="2">
        <f t="shared" si="420"/>
        <v>429780.97</v>
      </c>
      <c r="T616" s="2">
        <f t="shared" si="420"/>
        <v>0</v>
      </c>
      <c r="U616" s="2">
        <f>U399+U435+U549+U586+AH616</f>
        <v>1134.1672278999999</v>
      </c>
      <c r="V616" s="2">
        <f>V399+V435+V549+V586+AI616</f>
        <v>0</v>
      </c>
      <c r="W616" s="2">
        <f>ROUND(W399+W435+W549+W586+AJ616,2)</f>
        <v>0</v>
      </c>
      <c r="X616" s="2">
        <f>ROUND(X399+X435+X549+X586+AK616,2)</f>
        <v>339007.73</v>
      </c>
      <c r="Y616" s="2">
        <f>ROUND(Y399+Y435+Y549+Y586+AL616,2)</f>
        <v>180039.14</v>
      </c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f t="shared" ref="AO616:BD616" si="421">ROUND(AO399+AO435+AO549+AO586+BX616,2)</f>
        <v>0</v>
      </c>
      <c r="AP616" s="2">
        <f t="shared" si="421"/>
        <v>7808639.6600000001</v>
      </c>
      <c r="AQ616" s="2">
        <f t="shared" si="421"/>
        <v>0</v>
      </c>
      <c r="AR616" s="2">
        <f t="shared" si="421"/>
        <v>9375053.3200000003</v>
      </c>
      <c r="AS616" s="2">
        <f t="shared" si="421"/>
        <v>112631.07</v>
      </c>
      <c r="AT616" s="2">
        <f t="shared" si="421"/>
        <v>904286.64</v>
      </c>
      <c r="AU616" s="2">
        <f t="shared" si="421"/>
        <v>549495.94999999995</v>
      </c>
      <c r="AV616" s="2">
        <f t="shared" si="421"/>
        <v>8294918.5499999998</v>
      </c>
      <c r="AW616" s="2">
        <f t="shared" si="421"/>
        <v>486278.89</v>
      </c>
      <c r="AX616" s="2">
        <f t="shared" si="421"/>
        <v>0</v>
      </c>
      <c r="AY616" s="2">
        <f t="shared" si="421"/>
        <v>486278.89</v>
      </c>
      <c r="AZ616" s="2">
        <f t="shared" si="421"/>
        <v>7808639.6600000001</v>
      </c>
      <c r="BA616" s="2">
        <f t="shared" si="421"/>
        <v>0</v>
      </c>
      <c r="BB616" s="2">
        <f t="shared" si="421"/>
        <v>0</v>
      </c>
      <c r="BC616" s="2">
        <f t="shared" si="421"/>
        <v>0</v>
      </c>
      <c r="BD616" s="2">
        <f t="shared" si="421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8802302.4900000002</v>
      </c>
      <c r="G618" s="4" t="s">
        <v>112</v>
      </c>
      <c r="H618" s="4" t="s">
        <v>113</v>
      </c>
      <c r="I618" s="4"/>
      <c r="J618" s="4"/>
      <c r="K618" s="4">
        <v>201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8802302.4900000002</v>
      </c>
      <c r="X618" s="4">
        <v>1</v>
      </c>
      <c r="Y618" s="4">
        <v>8802302.4900000002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8294918.5499999998</v>
      </c>
      <c r="G619" s="4" t="s">
        <v>114</v>
      </c>
      <c r="H619" s="4" t="s">
        <v>115</v>
      </c>
      <c r="I619" s="4"/>
      <c r="J619" s="4"/>
      <c r="K619" s="4">
        <v>202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8294918.5499999998</v>
      </c>
      <c r="X619" s="4">
        <v>1</v>
      </c>
      <c r="Y619" s="4">
        <v>8294918.5499999998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116</v>
      </c>
      <c r="H620" s="4" t="s">
        <v>117</v>
      </c>
      <c r="I620" s="4"/>
      <c r="J620" s="4"/>
      <c r="K620" s="4">
        <v>222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8294918.5499999998</v>
      </c>
      <c r="G621" s="4" t="s">
        <v>118</v>
      </c>
      <c r="H621" s="4" t="s">
        <v>119</v>
      </c>
      <c r="I621" s="4"/>
      <c r="J621" s="4"/>
      <c r="K621" s="4">
        <v>225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8294918.5499999998</v>
      </c>
      <c r="X621" s="4">
        <v>1</v>
      </c>
      <c r="Y621" s="4">
        <v>8294918.5499999998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486278.89</v>
      </c>
      <c r="G622" s="4" t="s">
        <v>120</v>
      </c>
      <c r="H622" s="4" t="s">
        <v>121</v>
      </c>
      <c r="I622" s="4"/>
      <c r="J622" s="4"/>
      <c r="K622" s="4">
        <v>226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486278.89</v>
      </c>
      <c r="X622" s="4">
        <v>1</v>
      </c>
      <c r="Y622" s="4">
        <v>486278.89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122</v>
      </c>
      <c r="H623" s="4" t="s">
        <v>123</v>
      </c>
      <c r="I623" s="4"/>
      <c r="J623" s="4"/>
      <c r="K623" s="4">
        <v>227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486278.89</v>
      </c>
      <c r="G624" s="4" t="s">
        <v>124</v>
      </c>
      <c r="H624" s="4" t="s">
        <v>125</v>
      </c>
      <c r="I624" s="4"/>
      <c r="J624" s="4"/>
      <c r="K624" s="4">
        <v>228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486278.89</v>
      </c>
      <c r="X624" s="4">
        <v>1</v>
      </c>
      <c r="Y624" s="4">
        <v>486278.89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7808639.6600000001</v>
      </c>
      <c r="G625" s="4" t="s">
        <v>126</v>
      </c>
      <c r="H625" s="4" t="s">
        <v>127</v>
      </c>
      <c r="I625" s="4"/>
      <c r="J625" s="4"/>
      <c r="K625" s="4">
        <v>216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7808639.6600000001</v>
      </c>
      <c r="X625" s="4">
        <v>1</v>
      </c>
      <c r="Y625" s="4">
        <v>7808639.6600000001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128</v>
      </c>
      <c r="H626" s="4" t="s">
        <v>129</v>
      </c>
      <c r="I626" s="4"/>
      <c r="J626" s="4"/>
      <c r="K626" s="4">
        <v>223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7808639.6600000001</v>
      </c>
      <c r="G627" s="4" t="s">
        <v>130</v>
      </c>
      <c r="H627" s="4" t="s">
        <v>131</v>
      </c>
      <c r="I627" s="4"/>
      <c r="J627" s="4"/>
      <c r="K627" s="4">
        <v>229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7808639.6600000001</v>
      </c>
      <c r="X627" s="4">
        <v>1</v>
      </c>
      <c r="Y627" s="4">
        <v>7808639.6600000001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77602.97</v>
      </c>
      <c r="G628" s="4" t="s">
        <v>132</v>
      </c>
      <c r="H628" s="4" t="s">
        <v>133</v>
      </c>
      <c r="I628" s="4"/>
      <c r="J628" s="4"/>
      <c r="K628" s="4">
        <v>203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77602.97</v>
      </c>
      <c r="X628" s="4">
        <v>1</v>
      </c>
      <c r="Y628" s="4">
        <v>77602.97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134</v>
      </c>
      <c r="H629" s="4" t="s">
        <v>135</v>
      </c>
      <c r="I629" s="4"/>
      <c r="J629" s="4"/>
      <c r="K629" s="4">
        <v>231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33564.97</v>
      </c>
      <c r="G630" s="4" t="s">
        <v>136</v>
      </c>
      <c r="H630" s="4" t="s">
        <v>137</v>
      </c>
      <c r="I630" s="4"/>
      <c r="J630" s="4"/>
      <c r="K630" s="4">
        <v>204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33564.97</v>
      </c>
      <c r="X630" s="4">
        <v>1</v>
      </c>
      <c r="Y630" s="4">
        <v>33564.97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429780.97</v>
      </c>
      <c r="G631" s="4" t="s">
        <v>138</v>
      </c>
      <c r="H631" s="4" t="s">
        <v>139</v>
      </c>
      <c r="I631" s="4"/>
      <c r="J631" s="4"/>
      <c r="K631" s="4">
        <v>205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429780.97</v>
      </c>
      <c r="X631" s="4">
        <v>1</v>
      </c>
      <c r="Y631" s="4">
        <v>429780.97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140</v>
      </c>
      <c r="H632" s="4" t="s">
        <v>141</v>
      </c>
      <c r="I632" s="4"/>
      <c r="J632" s="4"/>
      <c r="K632" s="4">
        <v>232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112631.07</v>
      </c>
      <c r="G633" s="4" t="s">
        <v>142</v>
      </c>
      <c r="H633" s="4" t="s">
        <v>143</v>
      </c>
      <c r="I633" s="4"/>
      <c r="J633" s="4"/>
      <c r="K633" s="4">
        <v>214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112631.07</v>
      </c>
      <c r="X633" s="4">
        <v>1</v>
      </c>
      <c r="Y633" s="4">
        <v>112631.07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904286.64</v>
      </c>
      <c r="G634" s="4" t="s">
        <v>144</v>
      </c>
      <c r="H634" s="4" t="s">
        <v>145</v>
      </c>
      <c r="I634" s="4"/>
      <c r="J634" s="4"/>
      <c r="K634" s="4">
        <v>215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904286.64</v>
      </c>
      <c r="X634" s="4">
        <v>1</v>
      </c>
      <c r="Y634" s="4">
        <v>904286.64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549495.94999999995</v>
      </c>
      <c r="G635" s="4" t="s">
        <v>146</v>
      </c>
      <c r="H635" s="4" t="s">
        <v>147</v>
      </c>
      <c r="I635" s="4"/>
      <c r="J635" s="4"/>
      <c r="K635" s="4">
        <v>217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549495.94999999995</v>
      </c>
      <c r="X635" s="4">
        <v>1</v>
      </c>
      <c r="Y635" s="4">
        <v>549495.94999999995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148</v>
      </c>
      <c r="H636" s="4" t="s">
        <v>149</v>
      </c>
      <c r="I636" s="4"/>
      <c r="J636" s="4"/>
      <c r="K636" s="4">
        <v>230</v>
      </c>
      <c r="L636" s="4">
        <v>21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150</v>
      </c>
      <c r="H637" s="4" t="s">
        <v>151</v>
      </c>
      <c r="I637" s="4"/>
      <c r="J637" s="4"/>
      <c r="K637" s="4">
        <v>206</v>
      </c>
      <c r="L637" s="4">
        <v>22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Source!U616</f>
        <v>1134.1672278999999</v>
      </c>
      <c r="G638" s="4" t="s">
        <v>152</v>
      </c>
      <c r="H638" s="4" t="s">
        <v>153</v>
      </c>
      <c r="I638" s="4"/>
      <c r="J638" s="4"/>
      <c r="K638" s="4">
        <v>207</v>
      </c>
      <c r="L638" s="4">
        <v>23</v>
      </c>
      <c r="M638" s="4">
        <v>3</v>
      </c>
      <c r="N638" s="4" t="s">
        <v>3</v>
      </c>
      <c r="O638" s="4">
        <v>-1</v>
      </c>
      <c r="P638" s="4"/>
      <c r="Q638" s="4"/>
      <c r="R638" s="4"/>
      <c r="S638" s="4"/>
      <c r="T638" s="4"/>
      <c r="U638" s="4"/>
      <c r="V638" s="4"/>
      <c r="W638" s="4">
        <v>1134.1672278999999</v>
      </c>
      <c r="X638" s="4">
        <v>1</v>
      </c>
      <c r="Y638" s="4">
        <v>1134.1672278999999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Source!V616</f>
        <v>0</v>
      </c>
      <c r="G639" s="4" t="s">
        <v>154</v>
      </c>
      <c r="H639" s="4" t="s">
        <v>155</v>
      </c>
      <c r="I639" s="4"/>
      <c r="J639" s="4"/>
      <c r="K639" s="4">
        <v>208</v>
      </c>
      <c r="L639" s="4">
        <v>24</v>
      </c>
      <c r="M639" s="4">
        <v>3</v>
      </c>
      <c r="N639" s="4" t="s">
        <v>3</v>
      </c>
      <c r="O639" s="4">
        <v>-1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156</v>
      </c>
      <c r="H640" s="4" t="s">
        <v>157</v>
      </c>
      <c r="I640" s="4"/>
      <c r="J640" s="4"/>
      <c r="K640" s="4">
        <v>209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158</v>
      </c>
      <c r="H641" s="4" t="s">
        <v>159</v>
      </c>
      <c r="I641" s="4"/>
      <c r="J641" s="4"/>
      <c r="K641" s="4">
        <v>233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339007.73</v>
      </c>
      <c r="G642" s="4" t="s">
        <v>160</v>
      </c>
      <c r="H642" s="4" t="s">
        <v>161</v>
      </c>
      <c r="I642" s="4"/>
      <c r="J642" s="4"/>
      <c r="K642" s="4">
        <v>210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339007.73</v>
      </c>
      <c r="X642" s="4">
        <v>1</v>
      </c>
      <c r="Y642" s="4">
        <v>339007.73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180039.14</v>
      </c>
      <c r="G643" s="4" t="s">
        <v>162</v>
      </c>
      <c r="H643" s="4" t="s">
        <v>163</v>
      </c>
      <c r="I643" s="4"/>
      <c r="J643" s="4"/>
      <c r="K643" s="4">
        <v>211</v>
      </c>
      <c r="L643" s="4">
        <v>28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180039.14</v>
      </c>
      <c r="X643" s="4">
        <v>1</v>
      </c>
      <c r="Y643" s="4">
        <v>180039.14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9375053.3200000003</v>
      </c>
      <c r="G644" s="4" t="s">
        <v>164</v>
      </c>
      <c r="H644" s="4" t="s">
        <v>165</v>
      </c>
      <c r="I644" s="4"/>
      <c r="J644" s="4"/>
      <c r="K644" s="4">
        <v>224</v>
      </c>
      <c r="L644" s="4">
        <v>29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9375053.3200000003</v>
      </c>
      <c r="X644" s="4">
        <v>1</v>
      </c>
      <c r="Y644" s="4">
        <v>9375053.3200000003</v>
      </c>
      <c r="Z644" s="4"/>
      <c r="AA644" s="4"/>
      <c r="AB644" s="4"/>
    </row>
    <row r="646" spans="1:206" x14ac:dyDescent="0.2">
      <c r="A646" s="2">
        <v>51</v>
      </c>
      <c r="B646" s="2">
        <f>B12</f>
        <v>688</v>
      </c>
      <c r="C646" s="2">
        <f>A12</f>
        <v>1</v>
      </c>
      <c r="D646" s="2">
        <f>ROW(A12)</f>
        <v>12</v>
      </c>
      <c r="E646" s="2"/>
      <c r="F646" s="2">
        <f>IF(F12&lt;&gt;"",F12,"")</f>
        <v>143</v>
      </c>
      <c r="G646" s="2" t="str">
        <f>IF(G12&lt;&gt;"",G12,"")</f>
        <v>БКТП 20/0,4 2х630 (встроенная с RM6)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22">ROUND(O616,2)</f>
        <v>8802302.4900000002</v>
      </c>
      <c r="P646" s="2">
        <f t="shared" si="422"/>
        <v>8294918.5499999998</v>
      </c>
      <c r="Q646" s="2">
        <f t="shared" si="422"/>
        <v>77602.97</v>
      </c>
      <c r="R646" s="2">
        <f t="shared" si="422"/>
        <v>33564.97</v>
      </c>
      <c r="S646" s="2">
        <f t="shared" si="422"/>
        <v>429780.97</v>
      </c>
      <c r="T646" s="2">
        <f t="shared" si="422"/>
        <v>0</v>
      </c>
      <c r="U646" s="2">
        <f>U616</f>
        <v>1134.1672278999999</v>
      </c>
      <c r="V646" s="2">
        <f>V616</f>
        <v>0</v>
      </c>
      <c r="W646" s="2">
        <f>ROUND(W616,2)</f>
        <v>0</v>
      </c>
      <c r="X646" s="2">
        <f>ROUND(X616,2)</f>
        <v>339007.73</v>
      </c>
      <c r="Y646" s="2">
        <f>ROUND(Y616,2)</f>
        <v>180039.14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>
        <f t="shared" ref="AO646:BD646" si="423">ROUND(AO616,2)</f>
        <v>0</v>
      </c>
      <c r="AP646" s="2">
        <f t="shared" si="423"/>
        <v>7808639.6600000001</v>
      </c>
      <c r="AQ646" s="2">
        <f t="shared" si="423"/>
        <v>0</v>
      </c>
      <c r="AR646" s="2">
        <f t="shared" si="423"/>
        <v>9375053.3200000003</v>
      </c>
      <c r="AS646" s="2">
        <f t="shared" si="423"/>
        <v>112631.07</v>
      </c>
      <c r="AT646" s="2">
        <f t="shared" si="423"/>
        <v>904286.64</v>
      </c>
      <c r="AU646" s="2">
        <f t="shared" si="423"/>
        <v>549495.94999999995</v>
      </c>
      <c r="AV646" s="2">
        <f t="shared" si="423"/>
        <v>8294918.5499999998</v>
      </c>
      <c r="AW646" s="2">
        <f t="shared" si="423"/>
        <v>486278.89</v>
      </c>
      <c r="AX646" s="2">
        <f t="shared" si="423"/>
        <v>0</v>
      </c>
      <c r="AY646" s="2">
        <f t="shared" si="423"/>
        <v>486278.89</v>
      </c>
      <c r="AZ646" s="2">
        <f t="shared" si="423"/>
        <v>7808639.6600000001</v>
      </c>
      <c r="BA646" s="2">
        <f t="shared" si="423"/>
        <v>0</v>
      </c>
      <c r="BB646" s="2">
        <f t="shared" si="423"/>
        <v>0</v>
      </c>
      <c r="BC646" s="2">
        <f t="shared" si="423"/>
        <v>0</v>
      </c>
      <c r="BD646" s="2">
        <f t="shared" si="423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8802302.4900000002</v>
      </c>
      <c r="G648" s="4" t="s">
        <v>112</v>
      </c>
      <c r="H648" s="4" t="s">
        <v>113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8802302.4900000002</v>
      </c>
      <c r="X648" s="4">
        <v>1</v>
      </c>
      <c r="Y648" s="4">
        <v>8802302.4900000002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8294918.5499999998</v>
      </c>
      <c r="G649" s="4" t="s">
        <v>114</v>
      </c>
      <c r="H649" s="4" t="s">
        <v>115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8294918.5499999998</v>
      </c>
      <c r="X649" s="4">
        <v>1</v>
      </c>
      <c r="Y649" s="4">
        <v>8294918.5499999998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116</v>
      </c>
      <c r="H650" s="4" t="s">
        <v>117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8294918.5499999998</v>
      </c>
      <c r="G651" s="4" t="s">
        <v>118</v>
      </c>
      <c r="H651" s="4" t="s">
        <v>119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8294918.5499999998</v>
      </c>
      <c r="X651" s="4">
        <v>1</v>
      </c>
      <c r="Y651" s="4">
        <v>8294918.5499999998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486278.89</v>
      </c>
      <c r="G652" s="4" t="s">
        <v>120</v>
      </c>
      <c r="H652" s="4" t="s">
        <v>121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486278.89</v>
      </c>
      <c r="X652" s="4">
        <v>1</v>
      </c>
      <c r="Y652" s="4">
        <v>486278.89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122</v>
      </c>
      <c r="H653" s="4" t="s">
        <v>123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486278.89</v>
      </c>
      <c r="G654" s="4" t="s">
        <v>124</v>
      </c>
      <c r="H654" s="4" t="s">
        <v>125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486278.89</v>
      </c>
      <c r="X654" s="4">
        <v>1</v>
      </c>
      <c r="Y654" s="4">
        <v>486278.89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7808639.6600000001</v>
      </c>
      <c r="G655" s="4" t="s">
        <v>126</v>
      </c>
      <c r="H655" s="4" t="s">
        <v>127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7808639.6600000001</v>
      </c>
      <c r="X655" s="4">
        <v>1</v>
      </c>
      <c r="Y655" s="4">
        <v>7808639.6600000001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128</v>
      </c>
      <c r="H656" s="4" t="s">
        <v>129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7808639.6600000001</v>
      </c>
      <c r="G657" s="4" t="s">
        <v>130</v>
      </c>
      <c r="H657" s="4" t="s">
        <v>131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7808639.6600000001</v>
      </c>
      <c r="X657" s="4">
        <v>1</v>
      </c>
      <c r="Y657" s="4">
        <v>7808639.6600000001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77602.97</v>
      </c>
      <c r="G658" s="4" t="s">
        <v>132</v>
      </c>
      <c r="H658" s="4" t="s">
        <v>133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77602.97</v>
      </c>
      <c r="X658" s="4">
        <v>1</v>
      </c>
      <c r="Y658" s="4">
        <v>77602.97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134</v>
      </c>
      <c r="H659" s="4" t="s">
        <v>135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33564.97</v>
      </c>
      <c r="G660" s="4" t="s">
        <v>136</v>
      </c>
      <c r="H660" s="4" t="s">
        <v>137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33564.97</v>
      </c>
      <c r="X660" s="4">
        <v>1</v>
      </c>
      <c r="Y660" s="4">
        <v>33564.97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429780.97</v>
      </c>
      <c r="G661" s="4" t="s">
        <v>138</v>
      </c>
      <c r="H661" s="4" t="s">
        <v>139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429780.97</v>
      </c>
      <c r="X661" s="4">
        <v>1</v>
      </c>
      <c r="Y661" s="4">
        <v>429780.97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140</v>
      </c>
      <c r="H662" s="4" t="s">
        <v>141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112631.07</v>
      </c>
      <c r="G663" s="4" t="s">
        <v>142</v>
      </c>
      <c r="H663" s="4" t="s">
        <v>143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112631.07</v>
      </c>
      <c r="X663" s="4">
        <v>1</v>
      </c>
      <c r="Y663" s="4">
        <v>112631.07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904286.64</v>
      </c>
      <c r="G664" s="4" t="s">
        <v>144</v>
      </c>
      <c r="H664" s="4" t="s">
        <v>145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904286.64</v>
      </c>
      <c r="X664" s="4">
        <v>1</v>
      </c>
      <c r="Y664" s="4">
        <v>904286.64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0</v>
      </c>
      <c r="F665" s="4">
        <f>ROUND(Source!AU646,O665)</f>
        <v>549495.94999999995</v>
      </c>
      <c r="G665" s="4" t="s">
        <v>146</v>
      </c>
      <c r="H665" s="4" t="s">
        <v>147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549495.94999999995</v>
      </c>
      <c r="X665" s="4">
        <v>1</v>
      </c>
      <c r="Y665" s="4">
        <v>549495.94999999995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148</v>
      </c>
      <c r="H666" s="4" t="s">
        <v>149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150</v>
      </c>
      <c r="H667" s="4" t="s">
        <v>151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1134.1672278999999</v>
      </c>
      <c r="G668" s="4" t="s">
        <v>152</v>
      </c>
      <c r="H668" s="4" t="s">
        <v>153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1134.1672278999999</v>
      </c>
      <c r="X668" s="4">
        <v>1</v>
      </c>
      <c r="Y668" s="4">
        <v>1134.1672278999999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154</v>
      </c>
      <c r="H669" s="4" t="s">
        <v>155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156</v>
      </c>
      <c r="H670" s="4" t="s">
        <v>157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158</v>
      </c>
      <c r="H671" s="4" t="s">
        <v>159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339007.73</v>
      </c>
      <c r="G672" s="4" t="s">
        <v>160</v>
      </c>
      <c r="H672" s="4" t="s">
        <v>161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339007.73</v>
      </c>
      <c r="X672" s="4">
        <v>1</v>
      </c>
      <c r="Y672" s="4">
        <v>339007.73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180039.14</v>
      </c>
      <c r="G673" s="4" t="s">
        <v>162</v>
      </c>
      <c r="H673" s="4" t="s">
        <v>163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180039.14</v>
      </c>
      <c r="X673" s="4">
        <v>1</v>
      </c>
      <c r="Y673" s="4">
        <v>180039.14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0</v>
      </c>
      <c r="F674" s="4">
        <f>ROUND(Source!AR646,O674)</f>
        <v>9375053.3200000003</v>
      </c>
      <c r="G674" s="4" t="s">
        <v>164</v>
      </c>
      <c r="H674" s="4" t="s">
        <v>165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9375053.3200000003</v>
      </c>
      <c r="X674" s="4">
        <v>1</v>
      </c>
      <c r="Y674" s="4">
        <v>9375053.3200000003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224</v>
      </c>
      <c r="F675" s="4">
        <f>ROUND(F676+F677+F678+F679,O675)</f>
        <v>9375053.3200000003</v>
      </c>
      <c r="G675" s="4" t="s">
        <v>508</v>
      </c>
      <c r="H675" s="4" t="s">
        <v>509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9375053.3200000003</v>
      </c>
      <c r="X675" s="4">
        <v>1</v>
      </c>
      <c r="Y675" s="4">
        <v>9375053.3200000003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ROUND(F663+F664,O676)</f>
        <v>1016917.71</v>
      </c>
      <c r="G676" s="4" t="s">
        <v>510</v>
      </c>
      <c r="H676" s="4" t="s">
        <v>511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1016917.71</v>
      </c>
      <c r="X676" s="4">
        <v>1</v>
      </c>
      <c r="Y676" s="4">
        <v>1016917.71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ROUND(F655,O677)</f>
        <v>7808639.6600000001</v>
      </c>
      <c r="G677" s="4" t="s">
        <v>512</v>
      </c>
      <c r="H677" s="4" t="s">
        <v>513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7808639.6600000001</v>
      </c>
      <c r="X677" s="4">
        <v>1</v>
      </c>
      <c r="Y677" s="4">
        <v>7808639.6600000001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ROUND(F463+F614,O678)</f>
        <v>549495.94999999995</v>
      </c>
      <c r="G678" s="4" t="s">
        <v>514</v>
      </c>
      <c r="H678" s="4" t="s">
        <v>515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549495.94999999995</v>
      </c>
      <c r="X678" s="4">
        <v>1</v>
      </c>
      <c r="Y678" s="4">
        <v>549495.94999999995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v>0</v>
      </c>
      <c r="G679" s="4" t="s">
        <v>516</v>
      </c>
      <c r="H679" s="4" t="s">
        <v>146</v>
      </c>
      <c r="I679" s="4"/>
      <c r="J679" s="4"/>
      <c r="K679" s="4">
        <v>212</v>
      </c>
      <c r="L679" s="4">
        <v>32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2</v>
      </c>
      <c r="E680" s="4">
        <v>217</v>
      </c>
      <c r="F680" s="4">
        <f>ROUND(F665,O680)</f>
        <v>549495.94999999995</v>
      </c>
      <c r="G680" s="4" t="s">
        <v>3</v>
      </c>
      <c r="H680" s="4" t="s">
        <v>517</v>
      </c>
      <c r="I680" s="4"/>
      <c r="J680" s="4"/>
      <c r="K680" s="4">
        <v>212</v>
      </c>
      <c r="L680" s="4">
        <v>33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549495.94999999995</v>
      </c>
      <c r="X680" s="4">
        <v>1</v>
      </c>
      <c r="Y680" s="4">
        <v>549495.94999999995</v>
      </c>
      <c r="Z680" s="4"/>
      <c r="AA680" s="4"/>
      <c r="AB680" s="4"/>
    </row>
    <row r="682" spans="1:28" x14ac:dyDescent="0.2">
      <c r="A682">
        <v>71</v>
      </c>
      <c r="B682">
        <v>1</v>
      </c>
      <c r="D682">
        <v>382</v>
      </c>
      <c r="E682">
        <v>83191767</v>
      </c>
      <c r="F682" t="s">
        <v>3</v>
      </c>
      <c r="G682" t="s">
        <v>3</v>
      </c>
      <c r="H682">
        <v>-1</v>
      </c>
      <c r="I682">
        <v>-1</v>
      </c>
    </row>
    <row r="683" spans="1:28" x14ac:dyDescent="0.2">
      <c r="A683">
        <v>71</v>
      </c>
      <c r="B683">
        <v>1</v>
      </c>
      <c r="D683">
        <v>388</v>
      </c>
      <c r="E683">
        <v>83191767</v>
      </c>
      <c r="F683" t="s">
        <v>3</v>
      </c>
      <c r="G683" t="s">
        <v>3</v>
      </c>
      <c r="H683">
        <v>-1</v>
      </c>
      <c r="I683">
        <v>-1</v>
      </c>
    </row>
    <row r="686" spans="1:28" x14ac:dyDescent="0.2">
      <c r="A686">
        <v>-1</v>
      </c>
    </row>
    <row r="688" spans="1:28" x14ac:dyDescent="0.2">
      <c r="A688" s="3">
        <v>75</v>
      </c>
      <c r="B688" s="3" t="s">
        <v>518</v>
      </c>
      <c r="C688" s="3">
        <v>2022</v>
      </c>
      <c r="D688" s="3">
        <v>0</v>
      </c>
      <c r="E688" s="3">
        <v>1</v>
      </c>
      <c r="F688" s="3"/>
      <c r="G688" s="3">
        <v>0</v>
      </c>
      <c r="H688" s="3">
        <v>2</v>
      </c>
      <c r="I688" s="3">
        <v>1</v>
      </c>
      <c r="J688" s="3">
        <v>1</v>
      </c>
      <c r="K688" s="3">
        <v>95</v>
      </c>
      <c r="L688" s="3">
        <v>65</v>
      </c>
      <c r="M688" s="3">
        <v>0</v>
      </c>
      <c r="N688" s="3">
        <v>109209517</v>
      </c>
      <c r="O688" s="3">
        <v>1</v>
      </c>
    </row>
    <row r="689" spans="1:40" x14ac:dyDescent="0.2">
      <c r="A689" s="5">
        <v>1</v>
      </c>
      <c r="B689" s="5" t="s">
        <v>519</v>
      </c>
      <c r="C689" s="5" t="s">
        <v>520</v>
      </c>
      <c r="D689" s="5">
        <v>2022</v>
      </c>
      <c r="E689" s="5">
        <v>1</v>
      </c>
      <c r="F689" s="5">
        <v>1</v>
      </c>
      <c r="G689" s="5">
        <v>1</v>
      </c>
      <c r="H689" s="5">
        <v>0</v>
      </c>
      <c r="I689" s="5">
        <v>2</v>
      </c>
      <c r="J689" s="5">
        <v>1</v>
      </c>
      <c r="K689" s="5">
        <v>6.82</v>
      </c>
      <c r="L689" s="5">
        <v>5.14</v>
      </c>
      <c r="M689" s="5">
        <v>1</v>
      </c>
      <c r="N689" s="5">
        <v>1</v>
      </c>
      <c r="O689" s="5">
        <v>6.82</v>
      </c>
      <c r="P689" s="5">
        <v>5.14</v>
      </c>
      <c r="Q689" s="5">
        <v>1</v>
      </c>
      <c r="R689" s="5" t="s">
        <v>3</v>
      </c>
      <c r="S689" s="5" t="s">
        <v>3</v>
      </c>
      <c r="T689" s="5" t="s">
        <v>3</v>
      </c>
      <c r="U689" s="5" t="s">
        <v>3</v>
      </c>
      <c r="V689" s="5" t="s">
        <v>3</v>
      </c>
      <c r="W689" s="5" t="s">
        <v>3</v>
      </c>
      <c r="X689" s="5" t="s">
        <v>3</v>
      </c>
      <c r="Y689" s="5" t="s">
        <v>3</v>
      </c>
      <c r="Z689" s="5" t="s">
        <v>3</v>
      </c>
      <c r="AA689" s="5" t="s">
        <v>521</v>
      </c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>
        <v>109209518</v>
      </c>
    </row>
    <row r="693" spans="1:40" x14ac:dyDescent="0.2">
      <c r="A693">
        <v>65</v>
      </c>
      <c r="C693">
        <v>1</v>
      </c>
      <c r="D693">
        <v>0</v>
      </c>
      <c r="E6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109209517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(Source!F633)/1000</f>
        <v>112.63107000000001</v>
      </c>
      <c r="F16" s="7">
        <f>(Source!F634)/1000</f>
        <v>904.28664000000003</v>
      </c>
      <c r="G16" s="7">
        <f>(Source!F625)/1000</f>
        <v>7808.6396599999998</v>
      </c>
      <c r="H16" s="7">
        <f>(Source!F635)/1000+(Source!F636)/1000</f>
        <v>549.49594999999999</v>
      </c>
      <c r="I16" s="7">
        <f>E16+F16+G16+H16</f>
        <v>9375.0533200000009</v>
      </c>
      <c r="J16" s="7">
        <f>(Source!F631)/1000</f>
        <v>429.78096999999997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8802302.4900000002</v>
      </c>
      <c r="AU16" s="7">
        <v>8294918.5499999998</v>
      </c>
      <c r="AV16" s="7">
        <v>0</v>
      </c>
      <c r="AW16" s="7">
        <v>7808639.6600000001</v>
      </c>
      <c r="AX16" s="7">
        <v>0</v>
      </c>
      <c r="AY16" s="7">
        <v>77602.97</v>
      </c>
      <c r="AZ16" s="7">
        <v>33564.97</v>
      </c>
      <c r="BA16" s="7">
        <v>429780.97</v>
      </c>
      <c r="BB16" s="7">
        <v>112631.07</v>
      </c>
      <c r="BC16" s="7">
        <v>904286.64</v>
      </c>
      <c r="BD16" s="7">
        <v>549495.94999999995</v>
      </c>
      <c r="BE16" s="7">
        <v>0</v>
      </c>
      <c r="BF16" s="7">
        <v>1134.1672278999999</v>
      </c>
      <c r="BG16" s="7">
        <v>0</v>
      </c>
      <c r="BH16" s="7">
        <v>0</v>
      </c>
      <c r="BI16" s="7">
        <v>339007.73</v>
      </c>
      <c r="BJ16" s="7">
        <v>180039.14</v>
      </c>
      <c r="BK16" s="7">
        <v>9375053.3200000003</v>
      </c>
    </row>
    <row r="18" spans="1:19" x14ac:dyDescent="0.2">
      <c r="A18">
        <v>51</v>
      </c>
      <c r="E18" s="8">
        <f>SUMIF(A16:A17,3,E16:E17)</f>
        <v>112.63107000000001</v>
      </c>
      <c r="F18" s="8">
        <f>SUMIF(A16:A17,3,F16:F17)</f>
        <v>904.28664000000003</v>
      </c>
      <c r="G18" s="8">
        <f>SUMIF(A16:A17,3,G16:G17)</f>
        <v>7808.6396599999998</v>
      </c>
      <c r="H18" s="8">
        <f>SUMIF(A16:A17,3,H16:H17)</f>
        <v>549.49594999999999</v>
      </c>
      <c r="I18" s="8">
        <f>SUMIF(A16:A17,3,I16:I17)</f>
        <v>9375.0533200000009</v>
      </c>
      <c r="J18" s="8">
        <f>SUMIF(A16:A17,3,J16:J17)</f>
        <v>429.78096999999997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8802302.4900000002</v>
      </c>
      <c r="G20" s="4" t="s">
        <v>112</v>
      </c>
      <c r="H20" s="4" t="s">
        <v>113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8294918.5499999998</v>
      </c>
      <c r="G21" s="4" t="s">
        <v>114</v>
      </c>
      <c r="H21" s="4" t="s">
        <v>115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116</v>
      </c>
      <c r="H22" s="4" t="s">
        <v>117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8294918.5499999998</v>
      </c>
      <c r="G23" s="4" t="s">
        <v>118</v>
      </c>
      <c r="H23" s="4" t="s">
        <v>119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486278.89</v>
      </c>
      <c r="G24" s="4" t="s">
        <v>120</v>
      </c>
      <c r="H24" s="4" t="s">
        <v>121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122</v>
      </c>
      <c r="H25" s="4" t="s">
        <v>123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486278.89</v>
      </c>
      <c r="G26" s="4" t="s">
        <v>124</v>
      </c>
      <c r="H26" s="4" t="s">
        <v>125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7808639.6600000001</v>
      </c>
      <c r="G27" s="4" t="s">
        <v>126</v>
      </c>
      <c r="H27" s="4" t="s">
        <v>127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128</v>
      </c>
      <c r="H28" s="4" t="s">
        <v>129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7808639.6600000001</v>
      </c>
      <c r="G29" s="4" t="s">
        <v>130</v>
      </c>
      <c r="H29" s="4" t="s">
        <v>131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77602.97</v>
      </c>
      <c r="G30" s="4" t="s">
        <v>132</v>
      </c>
      <c r="H30" s="4" t="s">
        <v>133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134</v>
      </c>
      <c r="H31" s="4" t="s">
        <v>135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33564.97</v>
      </c>
      <c r="G32" s="4" t="s">
        <v>136</v>
      </c>
      <c r="H32" s="4" t="s">
        <v>137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429780.97</v>
      </c>
      <c r="G33" s="4" t="s">
        <v>138</v>
      </c>
      <c r="H33" s="4" t="s">
        <v>139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140</v>
      </c>
      <c r="H34" s="4" t="s">
        <v>141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112631.07</v>
      </c>
      <c r="G35" s="4" t="s">
        <v>142</v>
      </c>
      <c r="H35" s="4" t="s">
        <v>143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904286.64</v>
      </c>
      <c r="G36" s="4" t="s">
        <v>144</v>
      </c>
      <c r="H36" s="4" t="s">
        <v>145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549495.94999999995</v>
      </c>
      <c r="G37" s="4" t="s">
        <v>146</v>
      </c>
      <c r="H37" s="4" t="s">
        <v>147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148</v>
      </c>
      <c r="H38" s="4" t="s">
        <v>149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150</v>
      </c>
      <c r="H39" s="4" t="s">
        <v>151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1134.1672278999999</v>
      </c>
      <c r="G40" s="4" t="s">
        <v>152</v>
      </c>
      <c r="H40" s="4" t="s">
        <v>153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154</v>
      </c>
      <c r="H41" s="4" t="s">
        <v>155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156</v>
      </c>
      <c r="H42" s="4" t="s">
        <v>157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158</v>
      </c>
      <c r="H43" s="4" t="s">
        <v>159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339007.73</v>
      </c>
      <c r="G44" s="4" t="s">
        <v>160</v>
      </c>
      <c r="H44" s="4" t="s">
        <v>161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180039.14</v>
      </c>
      <c r="G45" s="4" t="s">
        <v>162</v>
      </c>
      <c r="H45" s="4" t="s">
        <v>163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9375053.3200000003</v>
      </c>
      <c r="G46" s="4" t="s">
        <v>164</v>
      </c>
      <c r="H46" s="4" t="s">
        <v>165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9375053.3200000003</v>
      </c>
      <c r="G47" s="4" t="s">
        <v>508</v>
      </c>
      <c r="H47" s="4" t="s">
        <v>509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1016917.71</v>
      </c>
      <c r="G48" s="4" t="s">
        <v>510</v>
      </c>
      <c r="H48" s="4" t="s">
        <v>511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7808639.6600000001</v>
      </c>
      <c r="G49" s="4" t="s">
        <v>512</v>
      </c>
      <c r="H49" s="4" t="s">
        <v>513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549495.94999999995</v>
      </c>
      <c r="G50" s="4" t="s">
        <v>514</v>
      </c>
      <c r="H50" s="4" t="s">
        <v>515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516</v>
      </c>
      <c r="H51" s="4" t="s">
        <v>146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549495.94999999995</v>
      </c>
      <c r="G52" s="4" t="s">
        <v>3</v>
      </c>
      <c r="H52" s="4" t="s">
        <v>517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518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109209517</v>
      </c>
      <c r="O57" s="3">
        <v>1</v>
      </c>
    </row>
    <row r="58" spans="1:40" x14ac:dyDescent="0.2">
      <c r="A58" s="5">
        <v>1</v>
      </c>
      <c r="B58" s="5" t="s">
        <v>519</v>
      </c>
      <c r="C58" s="5" t="s">
        <v>520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521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109209518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109209517</v>
      </c>
      <c r="C1">
        <v>109210393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v>28.8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28.8</v>
      </c>
      <c r="AU1" t="s">
        <v>3</v>
      </c>
      <c r="AV1">
        <v>1</v>
      </c>
      <c r="AW1">
        <v>2</v>
      </c>
      <c r="AX1">
        <v>109210395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57.6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 t="shared" ref="DB1:DB32" si="3">ROUND(ROUND(AT1*CZ1,2),6)</f>
        <v>0</v>
      </c>
      <c r="DC1">
        <f t="shared" ref="DC1:DC32" si="4">ROUND(ROUND(AT1*AG1,2),6)</f>
        <v>0</v>
      </c>
    </row>
    <row r="2" spans="1:107" x14ac:dyDescent="0.2">
      <c r="A2">
        <f>ROW(Source!A33)</f>
        <v>33</v>
      </c>
      <c r="B2">
        <v>109209517</v>
      </c>
      <c r="C2">
        <v>109210396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v>40.799999999999997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40.799999999999997</v>
      </c>
      <c r="AU2" t="s">
        <v>3</v>
      </c>
      <c r="AV2">
        <v>1</v>
      </c>
      <c r="AW2">
        <v>2</v>
      </c>
      <c r="AX2">
        <v>109210398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Y2*Source!I33</f>
        <v>81.599999999999994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ROW(Source!A34)</f>
        <v>34</v>
      </c>
      <c r="B3">
        <v>109209517</v>
      </c>
      <c r="C3">
        <v>109210399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v>2.06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2.06</v>
      </c>
      <c r="AU3" t="s">
        <v>3</v>
      </c>
      <c r="AV3">
        <v>1</v>
      </c>
      <c r="AW3">
        <v>2</v>
      </c>
      <c r="AX3">
        <v>109210401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Y3*Source!I34</f>
        <v>4.12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ROW(Source!A35)</f>
        <v>35</v>
      </c>
      <c r="B4">
        <v>109209517</v>
      </c>
      <c r="C4">
        <v>109210402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v>2.06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2.06</v>
      </c>
      <c r="AU4" t="s">
        <v>3</v>
      </c>
      <c r="AV4">
        <v>1</v>
      </c>
      <c r="AW4">
        <v>2</v>
      </c>
      <c r="AX4">
        <v>109210404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Y4*Source!I35</f>
        <v>2.06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ROW(Source!A36)</f>
        <v>36</v>
      </c>
      <c r="B5">
        <v>109209517</v>
      </c>
      <c r="C5">
        <v>109210405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v>2.15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2.15</v>
      </c>
      <c r="AU5" t="s">
        <v>3</v>
      </c>
      <c r="AV5">
        <v>1</v>
      </c>
      <c r="AW5">
        <v>2</v>
      </c>
      <c r="AX5">
        <v>109210407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12.899999999999999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ROW(Source!A37)</f>
        <v>37</v>
      </c>
      <c r="B6">
        <v>109209517</v>
      </c>
      <c r="C6">
        <v>109210408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W6">
        <v>0</v>
      </c>
      <c r="X6">
        <v>476480486</v>
      </c>
      <c r="Y6">
        <v>2.06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2.06</v>
      </c>
      <c r="AU6" t="s">
        <v>3</v>
      </c>
      <c r="AV6">
        <v>1</v>
      </c>
      <c r="AW6">
        <v>2</v>
      </c>
      <c r="AX6">
        <v>109210410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Y6*Source!I37</f>
        <v>4.12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ROW(Source!A38)</f>
        <v>38</v>
      </c>
      <c r="B7">
        <v>109209517</v>
      </c>
      <c r="C7">
        <v>109210411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v>2.06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2.06</v>
      </c>
      <c r="AU7" t="s">
        <v>3</v>
      </c>
      <c r="AV7">
        <v>1</v>
      </c>
      <c r="AW7">
        <v>2</v>
      </c>
      <c r="AX7">
        <v>109210413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Y7*Source!I38</f>
        <v>4.12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ROW(Source!A39)</f>
        <v>39</v>
      </c>
      <c r="B8">
        <v>109209517</v>
      </c>
      <c r="C8">
        <v>109210414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W8">
        <v>0</v>
      </c>
      <c r="X8">
        <v>476480486</v>
      </c>
      <c r="Y8"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0.52</v>
      </c>
      <c r="AU8" t="s">
        <v>3</v>
      </c>
      <c r="AV8">
        <v>1</v>
      </c>
      <c r="AW8">
        <v>2</v>
      </c>
      <c r="AX8">
        <v>109210416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Y8*Source!I39</f>
        <v>0.52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ROW(Source!A40)</f>
        <v>40</v>
      </c>
      <c r="B9">
        <v>109209517</v>
      </c>
      <c r="C9">
        <v>109210417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W9">
        <v>0</v>
      </c>
      <c r="X9">
        <v>476480486</v>
      </c>
      <c r="Y9"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109210419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Y9*Source!I40</f>
        <v>2.06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ROW(Source!A41)</f>
        <v>41</v>
      </c>
      <c r="B10">
        <v>109209517</v>
      </c>
      <c r="C10">
        <v>109210420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v>16.739999999999998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16.739999999999998</v>
      </c>
      <c r="AU10" t="s">
        <v>3</v>
      </c>
      <c r="AV10">
        <v>1</v>
      </c>
      <c r="AW10">
        <v>2</v>
      </c>
      <c r="AX10">
        <v>109210423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Y10*Source!I41</f>
        <v>133.91999999999999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ROW(Source!A41)</f>
        <v>41</v>
      </c>
      <c r="B11">
        <v>109209517</v>
      </c>
      <c r="C11">
        <v>109210420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W11">
        <v>0</v>
      </c>
      <c r="X11">
        <v>646187964</v>
      </c>
      <c r="Y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0</v>
      </c>
      <c r="AW11">
        <v>2</v>
      </c>
      <c r="AX11">
        <v>109210424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Y11*Source!I41</f>
        <v>8</v>
      </c>
      <c r="CY11">
        <f>AA11</f>
        <v>0</v>
      </c>
      <c r="CZ11">
        <f>AE11</f>
        <v>0</v>
      </c>
      <c r="DA11">
        <f>AI11</f>
        <v>6.82</v>
      </c>
      <c r="DB11">
        <f t="shared" si="3"/>
        <v>0</v>
      </c>
      <c r="DC11">
        <f t="shared" si="4"/>
        <v>0</v>
      </c>
    </row>
    <row r="12" spans="1:107" x14ac:dyDescent="0.2">
      <c r="A12">
        <f>ROW(Source!A43)</f>
        <v>43</v>
      </c>
      <c r="B12">
        <v>109209517</v>
      </c>
      <c r="C12">
        <v>109210426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v>124.68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124.68</v>
      </c>
      <c r="AU12" t="s">
        <v>3</v>
      </c>
      <c r="AV12">
        <v>1</v>
      </c>
      <c r="AW12">
        <v>2</v>
      </c>
      <c r="AX12">
        <v>109210430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Y12*Source!I43</f>
        <v>22.442399999999999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ROW(Source!A43)</f>
        <v>43</v>
      </c>
      <c r="B13">
        <v>109209517</v>
      </c>
      <c r="C13">
        <v>109210426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W13">
        <v>0</v>
      </c>
      <c r="X13">
        <v>-2080797484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6.82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109210431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Y13*Source!I43</f>
        <v>0</v>
      </c>
      <c r="CY13">
        <f>AA13</f>
        <v>0</v>
      </c>
      <c r="CZ13">
        <f>AE13</f>
        <v>0</v>
      </c>
      <c r="DA13">
        <f>AI13</f>
        <v>6.82</v>
      </c>
      <c r="DB13">
        <f t="shared" si="3"/>
        <v>0</v>
      </c>
      <c r="DC13">
        <f t="shared" si="4"/>
        <v>0</v>
      </c>
    </row>
    <row r="14" spans="1:107" x14ac:dyDescent="0.2">
      <c r="A14">
        <f>ROW(Source!A43)</f>
        <v>43</v>
      </c>
      <c r="B14">
        <v>109209517</v>
      </c>
      <c r="C14">
        <v>109210426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W14">
        <v>0</v>
      </c>
      <c r="X14">
        <v>1418064008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6.82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109210432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Y14*Source!I43</f>
        <v>0</v>
      </c>
      <c r="CY14">
        <f>AA14</f>
        <v>0</v>
      </c>
      <c r="CZ14">
        <f>AE14</f>
        <v>0</v>
      </c>
      <c r="DA14">
        <f>AI14</f>
        <v>6.82</v>
      </c>
      <c r="DB14">
        <f t="shared" si="3"/>
        <v>0</v>
      </c>
      <c r="DC14">
        <f t="shared" si="4"/>
        <v>0</v>
      </c>
    </row>
    <row r="15" spans="1:107" x14ac:dyDescent="0.2">
      <c r="A15">
        <f>ROW(Source!A46)</f>
        <v>46</v>
      </c>
      <c r="B15">
        <v>109209517</v>
      </c>
      <c r="C15">
        <v>109210435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v>124.68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124.68</v>
      </c>
      <c r="AU15" t="s">
        <v>3</v>
      </c>
      <c r="AV15">
        <v>1</v>
      </c>
      <c r="AW15">
        <v>2</v>
      </c>
      <c r="AX15">
        <v>109210439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Y15*Source!I46</f>
        <v>7.4808000000000003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ROW(Source!A46)</f>
        <v>46</v>
      </c>
      <c r="B16">
        <v>109209517</v>
      </c>
      <c r="C16">
        <v>109210435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W16">
        <v>0</v>
      </c>
      <c r="X16">
        <v>-2080797484</v>
      </c>
      <c r="Y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6.82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109210440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Y16*Source!I46</f>
        <v>0</v>
      </c>
      <c r="CY16">
        <f>AA16</f>
        <v>0</v>
      </c>
      <c r="CZ16">
        <f>AE16</f>
        <v>0</v>
      </c>
      <c r="DA16">
        <f>AI16</f>
        <v>6.82</v>
      </c>
      <c r="DB16">
        <f t="shared" si="3"/>
        <v>0</v>
      </c>
      <c r="DC16">
        <f t="shared" si="4"/>
        <v>0</v>
      </c>
    </row>
    <row r="17" spans="1:107" x14ac:dyDescent="0.2">
      <c r="A17">
        <f>ROW(Source!A46)</f>
        <v>46</v>
      </c>
      <c r="B17">
        <v>109209517</v>
      </c>
      <c r="C17">
        <v>109210435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W17">
        <v>0</v>
      </c>
      <c r="X17">
        <v>1418064008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6.82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109210441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Y17*Source!I46</f>
        <v>0</v>
      </c>
      <c r="CY17">
        <f>AA17</f>
        <v>0</v>
      </c>
      <c r="CZ17">
        <f>AE17</f>
        <v>0</v>
      </c>
      <c r="DA17">
        <f>AI17</f>
        <v>6.82</v>
      </c>
      <c r="DB17">
        <f t="shared" si="3"/>
        <v>0</v>
      </c>
      <c r="DC17">
        <f t="shared" si="4"/>
        <v>0</v>
      </c>
    </row>
    <row r="18" spans="1:107" x14ac:dyDescent="0.2">
      <c r="A18">
        <f>ROW(Source!A49)</f>
        <v>49</v>
      </c>
      <c r="B18">
        <v>109209517</v>
      </c>
      <c r="C18">
        <v>109210444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v>15.8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15.8</v>
      </c>
      <c r="AU18" t="s">
        <v>3</v>
      </c>
      <c r="AV18">
        <v>1</v>
      </c>
      <c r="AW18">
        <v>2</v>
      </c>
      <c r="AX18">
        <v>109210446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Y18*Source!I49</f>
        <v>15.642000000000001</v>
      </c>
      <c r="CY18">
        <f t="shared" ref="CY18:CY23" si="5">AD18</f>
        <v>0</v>
      </c>
      <c r="CZ18">
        <f t="shared" ref="CZ18:CZ23" si="6">AH18</f>
        <v>0</v>
      </c>
      <c r="DA18">
        <f t="shared" ref="DA18:DA23" si="7"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ROW(Source!A50)</f>
        <v>50</v>
      </c>
      <c r="B19">
        <v>109209517</v>
      </c>
      <c r="C19">
        <v>109210447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W19">
        <v>0</v>
      </c>
      <c r="X19">
        <v>476480486</v>
      </c>
      <c r="Y19">
        <v>13.3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13.3</v>
      </c>
      <c r="AU19" t="s">
        <v>3</v>
      </c>
      <c r="AV19">
        <v>1</v>
      </c>
      <c r="AW19">
        <v>2</v>
      </c>
      <c r="AX19">
        <v>109210449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Y19*Source!I50</f>
        <v>11.172000000000001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ROW(Source!A51)</f>
        <v>51</v>
      </c>
      <c r="B20">
        <v>109209517</v>
      </c>
      <c r="C20">
        <v>109210450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476480486</v>
      </c>
      <c r="Y20">
        <v>4.12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4.12</v>
      </c>
      <c r="AU20" t="s">
        <v>3</v>
      </c>
      <c r="AV20">
        <v>1</v>
      </c>
      <c r="AW20">
        <v>2</v>
      </c>
      <c r="AX20">
        <v>109210452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Y20*Source!I51</f>
        <v>1.4008</v>
      </c>
      <c r="CY20">
        <f t="shared" si="5"/>
        <v>0</v>
      </c>
      <c r="CZ20">
        <f t="shared" si="6"/>
        <v>0</v>
      </c>
      <c r="DA20">
        <f t="shared" si="7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ROW(Source!A52)</f>
        <v>52</v>
      </c>
      <c r="B21">
        <v>109209517</v>
      </c>
      <c r="C21">
        <v>109210453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476480486</v>
      </c>
      <c r="Y21">
        <v>3.09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3.09</v>
      </c>
      <c r="AU21" t="s">
        <v>3</v>
      </c>
      <c r="AV21">
        <v>1</v>
      </c>
      <c r="AW21">
        <v>2</v>
      </c>
      <c r="AX21">
        <v>109210455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Y21*Source!I52</f>
        <v>2.9354999999999998</v>
      </c>
      <c r="CY21">
        <f t="shared" si="5"/>
        <v>0</v>
      </c>
      <c r="CZ21">
        <f t="shared" si="6"/>
        <v>0</v>
      </c>
      <c r="DA21">
        <f t="shared" si="7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ROW(Source!A53)</f>
        <v>53</v>
      </c>
      <c r="B22">
        <v>109209517</v>
      </c>
      <c r="C22">
        <v>109210456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W22">
        <v>0</v>
      </c>
      <c r="X22">
        <v>476480486</v>
      </c>
      <c r="Y22"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0.13</v>
      </c>
      <c r="AU22" t="s">
        <v>3</v>
      </c>
      <c r="AV22">
        <v>1</v>
      </c>
      <c r="AW22">
        <v>2</v>
      </c>
      <c r="AX22">
        <v>109210458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Y22*Source!I53</f>
        <v>2.6909999999999998</v>
      </c>
      <c r="CY22">
        <f t="shared" si="5"/>
        <v>0</v>
      </c>
      <c r="CZ22">
        <f t="shared" si="6"/>
        <v>0</v>
      </c>
      <c r="DA22">
        <f t="shared" si="7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ROW(Source!A89)</f>
        <v>89</v>
      </c>
      <c r="B23">
        <v>109209517</v>
      </c>
      <c r="C23">
        <v>109210459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v>135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135</v>
      </c>
      <c r="AU23" t="s">
        <v>3</v>
      </c>
      <c r="AV23">
        <v>1</v>
      </c>
      <c r="AW23">
        <v>2</v>
      </c>
      <c r="AX23">
        <v>109210470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11.2455</v>
      </c>
      <c r="CY23">
        <f t="shared" si="5"/>
        <v>0</v>
      </c>
      <c r="CZ23">
        <f t="shared" si="6"/>
        <v>0</v>
      </c>
      <c r="DA23">
        <f t="shared" si="7"/>
        <v>1</v>
      </c>
      <c r="DB23">
        <f t="shared" si="3"/>
        <v>0</v>
      </c>
      <c r="DC23">
        <f t="shared" si="4"/>
        <v>0</v>
      </c>
    </row>
    <row r="24" spans="1:107" x14ac:dyDescent="0.2">
      <c r="A24">
        <f>ROW(Source!A89)</f>
        <v>89</v>
      </c>
      <c r="B24">
        <v>109209517</v>
      </c>
      <c r="C24">
        <v>109210459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-1504928250</v>
      </c>
      <c r="Y24">
        <v>8</v>
      </c>
      <c r="AA24">
        <v>0</v>
      </c>
      <c r="AB24">
        <v>115.47</v>
      </c>
      <c r="AC24">
        <v>22.1</v>
      </c>
      <c r="AD24">
        <v>0</v>
      </c>
      <c r="AE24">
        <v>0</v>
      </c>
      <c r="AF24">
        <v>12.2</v>
      </c>
      <c r="AG24">
        <v>0.81</v>
      </c>
      <c r="AH24">
        <v>0</v>
      </c>
      <c r="AI24">
        <v>1</v>
      </c>
      <c r="AJ24">
        <v>9.0399999999999991</v>
      </c>
      <c r="AK24">
        <v>26.06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8</v>
      </c>
      <c r="AU24" t="s">
        <v>3</v>
      </c>
      <c r="AV24">
        <v>0</v>
      </c>
      <c r="AW24">
        <v>2</v>
      </c>
      <c r="AX24">
        <v>109210471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Y24*Source!I89</f>
        <v>0.66639999999999999</v>
      </c>
      <c r="CY24">
        <f>AB24</f>
        <v>115.47</v>
      </c>
      <c r="CZ24">
        <f>AF24</f>
        <v>12.2</v>
      </c>
      <c r="DA24">
        <f>AJ24</f>
        <v>9.0399999999999991</v>
      </c>
      <c r="DB24">
        <f t="shared" si="3"/>
        <v>97.6</v>
      </c>
      <c r="DC24">
        <f t="shared" si="4"/>
        <v>6.48</v>
      </c>
    </row>
    <row r="25" spans="1:107" x14ac:dyDescent="0.2">
      <c r="A25">
        <f>ROW(Source!A89)</f>
        <v>89</v>
      </c>
      <c r="B25">
        <v>109209517</v>
      </c>
      <c r="C25">
        <v>109210459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-1547019182</v>
      </c>
      <c r="Y25">
        <v>2</v>
      </c>
      <c r="AA25">
        <v>0</v>
      </c>
      <c r="AB25">
        <v>60.32</v>
      </c>
      <c r="AC25">
        <v>22.1</v>
      </c>
      <c r="AD25">
        <v>0</v>
      </c>
      <c r="AE25">
        <v>0</v>
      </c>
      <c r="AF25">
        <v>8.65</v>
      </c>
      <c r="AG25">
        <v>0.81</v>
      </c>
      <c r="AH25">
        <v>0</v>
      </c>
      <c r="AI25">
        <v>1</v>
      </c>
      <c r="AJ25">
        <v>6.66</v>
      </c>
      <c r="AK25">
        <v>26.06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109210472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Y25*Source!I89</f>
        <v>0.1666</v>
      </c>
      <c r="CY25">
        <f>AB25</f>
        <v>60.32</v>
      </c>
      <c r="CZ25">
        <f>AF25</f>
        <v>8.65</v>
      </c>
      <c r="DA25">
        <f>AJ25</f>
        <v>6.66</v>
      </c>
      <c r="DB25">
        <f t="shared" si="3"/>
        <v>17.3</v>
      </c>
      <c r="DC25">
        <f t="shared" si="4"/>
        <v>1.62</v>
      </c>
    </row>
    <row r="26" spans="1:107" x14ac:dyDescent="0.2">
      <c r="A26">
        <f>ROW(Source!A89)</f>
        <v>89</v>
      </c>
      <c r="B26">
        <v>109209517</v>
      </c>
      <c r="C26">
        <v>109210459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W26">
        <v>0</v>
      </c>
      <c r="X26">
        <v>837899968</v>
      </c>
      <c r="Y26">
        <v>30</v>
      </c>
      <c r="AA26">
        <v>0</v>
      </c>
      <c r="AB26">
        <v>61.18</v>
      </c>
      <c r="AC26">
        <v>25.1</v>
      </c>
      <c r="AD26">
        <v>0</v>
      </c>
      <c r="AE26">
        <v>0</v>
      </c>
      <c r="AF26">
        <v>9.1300000000000008</v>
      </c>
      <c r="AG26">
        <v>0.92</v>
      </c>
      <c r="AH26">
        <v>0</v>
      </c>
      <c r="AI26">
        <v>1</v>
      </c>
      <c r="AJ26">
        <v>6.4</v>
      </c>
      <c r="AK26">
        <v>26.06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30</v>
      </c>
      <c r="AU26" t="s">
        <v>3</v>
      </c>
      <c r="AV26">
        <v>0</v>
      </c>
      <c r="AW26">
        <v>2</v>
      </c>
      <c r="AX26">
        <v>109210473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Y26*Source!I89</f>
        <v>2.4990000000000001</v>
      </c>
      <c r="CY26">
        <f>AB26</f>
        <v>61.18</v>
      </c>
      <c r="CZ26">
        <f>AF26</f>
        <v>9.1300000000000008</v>
      </c>
      <c r="DA26">
        <f>AJ26</f>
        <v>6.4</v>
      </c>
      <c r="DB26">
        <f t="shared" si="3"/>
        <v>273.89999999999998</v>
      </c>
      <c r="DC26">
        <f t="shared" si="4"/>
        <v>27.6</v>
      </c>
    </row>
    <row r="27" spans="1:107" x14ac:dyDescent="0.2">
      <c r="A27">
        <f>ROW(Source!A89)</f>
        <v>89</v>
      </c>
      <c r="B27">
        <v>109209517</v>
      </c>
      <c r="C27">
        <v>109210459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W27">
        <v>0</v>
      </c>
      <c r="X27">
        <v>950854334</v>
      </c>
      <c r="Y27">
        <v>3</v>
      </c>
      <c r="AA27">
        <v>0</v>
      </c>
      <c r="AB27">
        <v>35.14</v>
      </c>
      <c r="AC27">
        <v>2.73</v>
      </c>
      <c r="AD27">
        <v>0</v>
      </c>
      <c r="AE27">
        <v>0</v>
      </c>
      <c r="AF27">
        <v>2.36</v>
      </c>
      <c r="AG27">
        <v>0.1</v>
      </c>
      <c r="AH27">
        <v>0</v>
      </c>
      <c r="AI27">
        <v>1</v>
      </c>
      <c r="AJ27">
        <v>14.22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</v>
      </c>
      <c r="AU27" t="s">
        <v>3</v>
      </c>
      <c r="AV27">
        <v>0</v>
      </c>
      <c r="AW27">
        <v>2</v>
      </c>
      <c r="AX27">
        <v>109210474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Y27*Source!I89</f>
        <v>0.24990000000000001</v>
      </c>
      <c r="CY27">
        <f>AB27</f>
        <v>35.14</v>
      </c>
      <c r="CZ27">
        <f>AF27</f>
        <v>2.36</v>
      </c>
      <c r="DA27">
        <f>AJ27</f>
        <v>14.22</v>
      </c>
      <c r="DB27">
        <f t="shared" si="3"/>
        <v>7.08</v>
      </c>
      <c r="DC27">
        <f t="shared" si="4"/>
        <v>0.3</v>
      </c>
    </row>
    <row r="28" spans="1:107" x14ac:dyDescent="0.2">
      <c r="A28">
        <f>ROW(Source!A89)</f>
        <v>89</v>
      </c>
      <c r="B28">
        <v>109209517</v>
      </c>
      <c r="C28">
        <v>109210459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W28">
        <v>0</v>
      </c>
      <c r="X28">
        <v>-1180195794</v>
      </c>
      <c r="Y28">
        <v>4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2</v>
      </c>
      <c r="AX28">
        <v>109210475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Y28*Source!I89</f>
        <v>0.3332</v>
      </c>
      <c r="CY28">
        <f>AB28</f>
        <v>1.05</v>
      </c>
      <c r="CZ28">
        <f>AF28</f>
        <v>1</v>
      </c>
      <c r="DA28">
        <f>AJ28</f>
        <v>1</v>
      </c>
      <c r="DB28">
        <f t="shared" si="3"/>
        <v>4</v>
      </c>
      <c r="DC28">
        <f t="shared" si="4"/>
        <v>0</v>
      </c>
    </row>
    <row r="29" spans="1:107" x14ac:dyDescent="0.2">
      <c r="A29">
        <f>ROW(Source!A89)</f>
        <v>89</v>
      </c>
      <c r="B29">
        <v>109209517</v>
      </c>
      <c r="C29">
        <v>109210459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W29">
        <v>0</v>
      </c>
      <c r="X29">
        <v>-1298941158</v>
      </c>
      <c r="Y29">
        <v>140</v>
      </c>
      <c r="AA29">
        <v>9.59</v>
      </c>
      <c r="AB29">
        <v>0</v>
      </c>
      <c r="AC29">
        <v>0</v>
      </c>
      <c r="AD29">
        <v>0</v>
      </c>
      <c r="AE29">
        <v>3.66</v>
      </c>
      <c r="AF29">
        <v>0</v>
      </c>
      <c r="AG29">
        <v>0</v>
      </c>
      <c r="AH29">
        <v>0</v>
      </c>
      <c r="AI29">
        <v>2.62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140</v>
      </c>
      <c r="AU29" t="s">
        <v>3</v>
      </c>
      <c r="AV29">
        <v>0</v>
      </c>
      <c r="AW29">
        <v>2</v>
      </c>
      <c r="AX29">
        <v>109210476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Y29*Source!I89</f>
        <v>11.661999999999999</v>
      </c>
      <c r="CY29">
        <f>AA29</f>
        <v>9.59</v>
      </c>
      <c r="CZ29">
        <f>AE29</f>
        <v>3.66</v>
      </c>
      <c r="DA29">
        <f>AI29</f>
        <v>2.62</v>
      </c>
      <c r="DB29">
        <f t="shared" si="3"/>
        <v>512.4</v>
      </c>
      <c r="DC29">
        <f t="shared" si="4"/>
        <v>0</v>
      </c>
    </row>
    <row r="30" spans="1:107" x14ac:dyDescent="0.2">
      <c r="A30">
        <f>ROW(Source!A89)</f>
        <v>89</v>
      </c>
      <c r="B30">
        <v>109209517</v>
      </c>
      <c r="C30">
        <v>109210459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W30">
        <v>0</v>
      </c>
      <c r="X30">
        <v>-467612705</v>
      </c>
      <c r="Y30">
        <v>2.0000000000000001E-4</v>
      </c>
      <c r="AA30">
        <v>81384.27</v>
      </c>
      <c r="AB30">
        <v>0</v>
      </c>
      <c r="AC30">
        <v>0</v>
      </c>
      <c r="AD30">
        <v>0</v>
      </c>
      <c r="AE30">
        <v>13609.41</v>
      </c>
      <c r="AF30">
        <v>0</v>
      </c>
      <c r="AG30">
        <v>0</v>
      </c>
      <c r="AH30">
        <v>0</v>
      </c>
      <c r="AI30">
        <v>5.98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109210477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Y30*Source!I89</f>
        <v>1.666E-5</v>
      </c>
      <c r="CY30">
        <f>AA30</f>
        <v>81384.27</v>
      </c>
      <c r="CZ30">
        <f>AE30</f>
        <v>13609.41</v>
      </c>
      <c r="DA30">
        <f>AI30</f>
        <v>5.98</v>
      </c>
      <c r="DB30">
        <f t="shared" si="3"/>
        <v>2.72</v>
      </c>
      <c r="DC30">
        <f t="shared" si="4"/>
        <v>0</v>
      </c>
    </row>
    <row r="31" spans="1:107" x14ac:dyDescent="0.2">
      <c r="A31">
        <f>ROW(Source!A89)</f>
        <v>89</v>
      </c>
      <c r="B31">
        <v>109209517</v>
      </c>
      <c r="C31">
        <v>109210459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1110938195</v>
      </c>
      <c r="Y31"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109210478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Y31*Source!I89</f>
        <v>8.3300000000000006E-3</v>
      </c>
      <c r="CY31">
        <f>AA31</f>
        <v>0</v>
      </c>
      <c r="CZ31">
        <f>AE31</f>
        <v>0</v>
      </c>
      <c r="DA31">
        <f>AI31</f>
        <v>6.82</v>
      </c>
      <c r="DB31">
        <f t="shared" si="3"/>
        <v>0</v>
      </c>
      <c r="DC31">
        <f t="shared" si="4"/>
        <v>0</v>
      </c>
    </row>
    <row r="32" spans="1:107" x14ac:dyDescent="0.2">
      <c r="A32">
        <f>ROW(Source!A89)</f>
        <v>89</v>
      </c>
      <c r="B32">
        <v>109209517</v>
      </c>
      <c r="C32">
        <v>109210459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W32">
        <v>0</v>
      </c>
      <c r="X32">
        <v>-94250534</v>
      </c>
      <c r="Y32">
        <v>1.4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1.4</v>
      </c>
      <c r="AU32" t="s">
        <v>3</v>
      </c>
      <c r="AV32">
        <v>0</v>
      </c>
      <c r="AW32">
        <v>2</v>
      </c>
      <c r="AX32">
        <v>109210479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Y32*Source!I89</f>
        <v>0.11661999999999999</v>
      </c>
      <c r="CY32">
        <f>AA32</f>
        <v>1</v>
      </c>
      <c r="CZ32">
        <f>AE32</f>
        <v>1</v>
      </c>
      <c r="DA32">
        <f>AI32</f>
        <v>1</v>
      </c>
      <c r="DB32">
        <f t="shared" si="3"/>
        <v>1.4</v>
      </c>
      <c r="DC32">
        <f t="shared" si="4"/>
        <v>0</v>
      </c>
    </row>
    <row r="33" spans="1:107" x14ac:dyDescent="0.2">
      <c r="A33">
        <f>ROW(Source!A92)</f>
        <v>92</v>
      </c>
      <c r="B33">
        <v>109209517</v>
      </c>
      <c r="C33">
        <v>109210482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v>26.4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26.4</v>
      </c>
      <c r="AU33" t="s">
        <v>3</v>
      </c>
      <c r="AV33">
        <v>1</v>
      </c>
      <c r="AW33">
        <v>2</v>
      </c>
      <c r="AX33">
        <v>109210487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Y33*Source!I92</f>
        <v>3.9599999999999995</v>
      </c>
      <c r="CY33">
        <f>AD33</f>
        <v>0</v>
      </c>
      <c r="CZ33">
        <f>AH33</f>
        <v>0</v>
      </c>
      <c r="DA33">
        <f>AL33</f>
        <v>1</v>
      </c>
      <c r="DB33">
        <f t="shared" ref="DB33:DB64" si="8">ROUND(ROUND(AT33*CZ33,2),6)</f>
        <v>0</v>
      </c>
      <c r="DC33">
        <f t="shared" ref="DC33:DC64" si="9">ROUND(ROUND(AT33*AG33,2),6)</f>
        <v>0</v>
      </c>
    </row>
    <row r="34" spans="1:107" x14ac:dyDescent="0.2">
      <c r="A34">
        <f>ROW(Source!A92)</f>
        <v>92</v>
      </c>
      <c r="B34">
        <v>109209517</v>
      </c>
      <c r="C34">
        <v>109210482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-628430174</v>
      </c>
      <c r="Y34">
        <v>0.64</v>
      </c>
      <c r="AA34">
        <v>0</v>
      </c>
      <c r="AB34">
        <v>814.66</v>
      </c>
      <c r="AC34">
        <v>391.81</v>
      </c>
      <c r="AD34">
        <v>0</v>
      </c>
      <c r="AE34">
        <v>0</v>
      </c>
      <c r="AF34">
        <v>76.81</v>
      </c>
      <c r="AG34">
        <v>14.36</v>
      </c>
      <c r="AH34">
        <v>0</v>
      </c>
      <c r="AI34">
        <v>1</v>
      </c>
      <c r="AJ34">
        <v>10.130000000000001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109210488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Y34*Source!I92</f>
        <v>9.6000000000000002E-2</v>
      </c>
      <c r="CY34">
        <f>AB34</f>
        <v>814.66</v>
      </c>
      <c r="CZ34">
        <f>AF34</f>
        <v>76.81</v>
      </c>
      <c r="DA34">
        <f>AJ34</f>
        <v>10.130000000000001</v>
      </c>
      <c r="DB34">
        <f t="shared" si="8"/>
        <v>49.16</v>
      </c>
      <c r="DC34">
        <f t="shared" si="9"/>
        <v>9.19</v>
      </c>
    </row>
    <row r="35" spans="1:107" x14ac:dyDescent="0.2">
      <c r="A35">
        <f>ROW(Source!A92)</f>
        <v>92</v>
      </c>
      <c r="B35">
        <v>109209517</v>
      </c>
      <c r="C35">
        <v>109210482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-266174272</v>
      </c>
      <c r="Y35">
        <v>0.43</v>
      </c>
      <c r="AA35">
        <v>0</v>
      </c>
      <c r="AB35">
        <v>1811.13</v>
      </c>
      <c r="AC35">
        <v>495.22</v>
      </c>
      <c r="AD35">
        <v>0</v>
      </c>
      <c r="AE35">
        <v>0</v>
      </c>
      <c r="AF35">
        <v>190.93</v>
      </c>
      <c r="AG35">
        <v>18.149999999999999</v>
      </c>
      <c r="AH35">
        <v>0</v>
      </c>
      <c r="AI35">
        <v>1</v>
      </c>
      <c r="AJ35">
        <v>9.06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0.43</v>
      </c>
      <c r="AU35" t="s">
        <v>3</v>
      </c>
      <c r="AV35">
        <v>0</v>
      </c>
      <c r="AW35">
        <v>2</v>
      </c>
      <c r="AX35">
        <v>109210489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Y35*Source!I92</f>
        <v>6.4500000000000002E-2</v>
      </c>
      <c r="CY35">
        <f>AB35</f>
        <v>1811.13</v>
      </c>
      <c r="CZ35">
        <f>AF35</f>
        <v>190.93</v>
      </c>
      <c r="DA35">
        <f>AJ35</f>
        <v>9.06</v>
      </c>
      <c r="DB35">
        <f t="shared" si="8"/>
        <v>82.1</v>
      </c>
      <c r="DC35">
        <f t="shared" si="9"/>
        <v>7.8</v>
      </c>
    </row>
    <row r="36" spans="1:107" x14ac:dyDescent="0.2">
      <c r="A36">
        <f>ROW(Source!A92)</f>
        <v>92</v>
      </c>
      <c r="B36">
        <v>109209517</v>
      </c>
      <c r="C36">
        <v>109210482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563176784</v>
      </c>
      <c r="Y36">
        <v>7.62E-3</v>
      </c>
      <c r="AA36">
        <v>60910.06</v>
      </c>
      <c r="AB36">
        <v>0</v>
      </c>
      <c r="AC36">
        <v>0</v>
      </c>
      <c r="AD36">
        <v>0</v>
      </c>
      <c r="AE36">
        <v>6521.42</v>
      </c>
      <c r="AF36">
        <v>0</v>
      </c>
      <c r="AG36">
        <v>0</v>
      </c>
      <c r="AH36">
        <v>0</v>
      </c>
      <c r="AI36">
        <v>9.34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7.62E-3</v>
      </c>
      <c r="AU36" t="s">
        <v>3</v>
      </c>
      <c r="AV36">
        <v>0</v>
      </c>
      <c r="AW36">
        <v>2</v>
      </c>
      <c r="AX36">
        <v>109210490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Y36*Source!I92</f>
        <v>1.1429999999999999E-3</v>
      </c>
      <c r="CY36">
        <f>AA36</f>
        <v>60910.06</v>
      </c>
      <c r="CZ36">
        <f>AE36</f>
        <v>6521.42</v>
      </c>
      <c r="DA36">
        <f>AI36</f>
        <v>9.34</v>
      </c>
      <c r="DB36">
        <f t="shared" si="8"/>
        <v>49.69</v>
      </c>
      <c r="DC36">
        <f t="shared" si="9"/>
        <v>0</v>
      </c>
    </row>
    <row r="37" spans="1:107" x14ac:dyDescent="0.2">
      <c r="A37">
        <f>ROW(Source!A129)</f>
        <v>129</v>
      </c>
      <c r="B37">
        <v>109209517</v>
      </c>
      <c r="C37">
        <v>109210492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W37">
        <v>0</v>
      </c>
      <c r="X37">
        <v>476480486</v>
      </c>
      <c r="Y37">
        <v>40.200000000000003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40.200000000000003</v>
      </c>
      <c r="AU37" t="s">
        <v>3</v>
      </c>
      <c r="AV37">
        <v>1</v>
      </c>
      <c r="AW37">
        <v>2</v>
      </c>
      <c r="AX37">
        <v>109210494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Y37*Source!I129</f>
        <v>12.864000000000001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</row>
    <row r="38" spans="1:107" x14ac:dyDescent="0.2">
      <c r="A38">
        <f>ROW(Source!A131)</f>
        <v>131</v>
      </c>
      <c r="B38">
        <v>109209517</v>
      </c>
      <c r="C38">
        <v>109210496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v>40.200000000000003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40.200000000000003</v>
      </c>
      <c r="AU38" t="s">
        <v>3</v>
      </c>
      <c r="AV38">
        <v>1</v>
      </c>
      <c r="AW38">
        <v>2</v>
      </c>
      <c r="AX38">
        <v>109210498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Y38*Source!I131</f>
        <v>2.0100000000000002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</row>
    <row r="39" spans="1:107" x14ac:dyDescent="0.2">
      <c r="A39">
        <f>ROW(Source!A133)</f>
        <v>133</v>
      </c>
      <c r="B39">
        <v>109209517</v>
      </c>
      <c r="C39">
        <v>109210500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v>14.4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14.4</v>
      </c>
      <c r="AU39" t="s">
        <v>3</v>
      </c>
      <c r="AV39">
        <v>1</v>
      </c>
      <c r="AW39">
        <v>2</v>
      </c>
      <c r="AX39">
        <v>109210502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Y39*Source!I133</f>
        <v>14.4</v>
      </c>
      <c r="CY39">
        <f>AD39</f>
        <v>0</v>
      </c>
      <c r="CZ39">
        <f>AH39</f>
        <v>0</v>
      </c>
      <c r="DA39">
        <f>AL39</f>
        <v>1</v>
      </c>
      <c r="DB39">
        <f t="shared" si="8"/>
        <v>0</v>
      </c>
      <c r="DC39">
        <f t="shared" si="9"/>
        <v>0</v>
      </c>
    </row>
    <row r="40" spans="1:107" x14ac:dyDescent="0.2">
      <c r="A40">
        <f>ROW(Source!A134)</f>
        <v>134</v>
      </c>
      <c r="B40">
        <v>109209517</v>
      </c>
      <c r="C40">
        <v>109210503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476480486</v>
      </c>
      <c r="Y40">
        <v>18.5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18.5</v>
      </c>
      <c r="AU40" t="s">
        <v>3</v>
      </c>
      <c r="AV40">
        <v>1</v>
      </c>
      <c r="AW40">
        <v>2</v>
      </c>
      <c r="AX40">
        <v>109210505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Y40*Source!I134</f>
        <v>3.33</v>
      </c>
      <c r="CY40">
        <f>AD40</f>
        <v>0</v>
      </c>
      <c r="CZ40">
        <f>AH40</f>
        <v>0</v>
      </c>
      <c r="DA40">
        <f>AL40</f>
        <v>1</v>
      </c>
      <c r="DB40">
        <f t="shared" si="8"/>
        <v>0</v>
      </c>
      <c r="DC40">
        <f t="shared" si="9"/>
        <v>0</v>
      </c>
    </row>
    <row r="41" spans="1:107" x14ac:dyDescent="0.2">
      <c r="A41">
        <f>ROW(Source!A170)</f>
        <v>170</v>
      </c>
      <c r="B41">
        <v>109209517</v>
      </c>
      <c r="C41">
        <v>109210506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W41">
        <v>0</v>
      </c>
      <c r="X41">
        <v>476480486</v>
      </c>
      <c r="Y41">
        <v>11.3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11.3</v>
      </c>
      <c r="AU41" t="s">
        <v>3</v>
      </c>
      <c r="AV41">
        <v>1</v>
      </c>
      <c r="AW41">
        <v>2</v>
      </c>
      <c r="AX41">
        <v>109210510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Y41*Source!I170</f>
        <v>2.2600000000000002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">
      <c r="A42">
        <f>ROW(Source!A170)</f>
        <v>170</v>
      </c>
      <c r="B42">
        <v>109209517</v>
      </c>
      <c r="C42">
        <v>109210506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W42">
        <v>0</v>
      </c>
      <c r="X42">
        <v>1362709263</v>
      </c>
      <c r="Y42">
        <v>12.3</v>
      </c>
      <c r="AA42">
        <v>0</v>
      </c>
      <c r="AB42">
        <v>1460.5</v>
      </c>
      <c r="AC42">
        <v>773.8</v>
      </c>
      <c r="AD42">
        <v>0</v>
      </c>
      <c r="AE42">
        <v>0</v>
      </c>
      <c r="AF42">
        <v>134</v>
      </c>
      <c r="AG42">
        <v>28.36</v>
      </c>
      <c r="AH42">
        <v>0</v>
      </c>
      <c r="AI42">
        <v>1</v>
      </c>
      <c r="AJ42">
        <v>10.41</v>
      </c>
      <c r="AK42">
        <v>26.06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12.3</v>
      </c>
      <c r="AU42" t="s">
        <v>3</v>
      </c>
      <c r="AV42">
        <v>0</v>
      </c>
      <c r="AW42">
        <v>2</v>
      </c>
      <c r="AX42">
        <v>109210511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Y42*Source!I170</f>
        <v>2.4600000000000004</v>
      </c>
      <c r="CY42">
        <f>AB42</f>
        <v>1460.5</v>
      </c>
      <c r="CZ42">
        <f>AF42</f>
        <v>134</v>
      </c>
      <c r="DA42">
        <f>AJ42</f>
        <v>10.41</v>
      </c>
      <c r="DB42">
        <f t="shared" si="8"/>
        <v>1648.2</v>
      </c>
      <c r="DC42">
        <f t="shared" si="9"/>
        <v>348.83</v>
      </c>
    </row>
    <row r="43" spans="1:107" x14ac:dyDescent="0.2">
      <c r="A43">
        <f>ROW(Source!A170)</f>
        <v>170</v>
      </c>
      <c r="B43">
        <v>109209517</v>
      </c>
      <c r="C43">
        <v>109210506</v>
      </c>
      <c r="D43">
        <v>73694279</v>
      </c>
      <c r="E43">
        <v>1</v>
      </c>
      <c r="F43">
        <v>1</v>
      </c>
      <c r="G43">
        <v>13</v>
      </c>
      <c r="H43">
        <v>3</v>
      </c>
      <c r="I43" t="s">
        <v>239</v>
      </c>
      <c r="J43" t="s">
        <v>241</v>
      </c>
      <c r="K43" t="s">
        <v>240</v>
      </c>
      <c r="L43">
        <v>1354</v>
      </c>
      <c r="N43">
        <v>1010</v>
      </c>
      <c r="O43" t="s">
        <v>78</v>
      </c>
      <c r="P43" t="s">
        <v>78</v>
      </c>
      <c r="Q43">
        <v>1</v>
      </c>
      <c r="W43">
        <v>0</v>
      </c>
      <c r="X43">
        <v>972501727</v>
      </c>
      <c r="Y43">
        <v>0.45</v>
      </c>
      <c r="AA43">
        <v>6942.98</v>
      </c>
      <c r="AB43">
        <v>0</v>
      </c>
      <c r="AC43">
        <v>0</v>
      </c>
      <c r="AD43">
        <v>0</v>
      </c>
      <c r="AE43">
        <v>877.85</v>
      </c>
      <c r="AF43">
        <v>0</v>
      </c>
      <c r="AG43">
        <v>0</v>
      </c>
      <c r="AH43">
        <v>0</v>
      </c>
      <c r="AI43">
        <v>7.33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0.45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Y43*Source!I170</f>
        <v>9.0000000000000011E-2</v>
      </c>
      <c r="CY43">
        <f>AA43</f>
        <v>6942.98</v>
      </c>
      <c r="CZ43">
        <f>AE43</f>
        <v>877.85</v>
      </c>
      <c r="DA43">
        <f>AI43</f>
        <v>7.33</v>
      </c>
      <c r="DB43">
        <f t="shared" si="8"/>
        <v>395.03</v>
      </c>
      <c r="DC43">
        <f t="shared" si="9"/>
        <v>0</v>
      </c>
    </row>
    <row r="44" spans="1:107" x14ac:dyDescent="0.2">
      <c r="A44">
        <f>ROW(Source!A172)</f>
        <v>172</v>
      </c>
      <c r="B44">
        <v>109209517</v>
      </c>
      <c r="C44">
        <v>109210514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W44">
        <v>0</v>
      </c>
      <c r="X44">
        <v>476480486</v>
      </c>
      <c r="Y44">
        <v>3.22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3.22</v>
      </c>
      <c r="AU44" t="s">
        <v>3</v>
      </c>
      <c r="AV44">
        <v>1</v>
      </c>
      <c r="AW44">
        <v>2</v>
      </c>
      <c r="AX44">
        <v>109210518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Y44*Source!I172</f>
        <v>6.44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">
      <c r="A45">
        <f>ROW(Source!A172)</f>
        <v>172</v>
      </c>
      <c r="B45">
        <v>109209517</v>
      </c>
      <c r="C45">
        <v>109210514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-1860036931</v>
      </c>
      <c r="Y45">
        <v>3.3359999999999999</v>
      </c>
      <c r="AA45">
        <v>0</v>
      </c>
      <c r="AB45">
        <v>485.95</v>
      </c>
      <c r="AC45">
        <v>128.24</v>
      </c>
      <c r="AD45">
        <v>0</v>
      </c>
      <c r="AE45">
        <v>0</v>
      </c>
      <c r="AF45">
        <v>39.67</v>
      </c>
      <c r="AG45">
        <v>4.7</v>
      </c>
      <c r="AH45">
        <v>0</v>
      </c>
      <c r="AI45">
        <v>1</v>
      </c>
      <c r="AJ45">
        <v>11.7</v>
      </c>
      <c r="AK45">
        <v>26.06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3.3359999999999999</v>
      </c>
      <c r="AU45" t="s">
        <v>3</v>
      </c>
      <c r="AV45">
        <v>0</v>
      </c>
      <c r="AW45">
        <v>2</v>
      </c>
      <c r="AX45">
        <v>109210519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Y45*Source!I172</f>
        <v>6.6719999999999997</v>
      </c>
      <c r="CY45">
        <f>AB45</f>
        <v>485.95</v>
      </c>
      <c r="CZ45">
        <f>AF45</f>
        <v>39.67</v>
      </c>
      <c r="DA45">
        <f>AJ45</f>
        <v>11.7</v>
      </c>
      <c r="DB45">
        <f t="shared" si="8"/>
        <v>132.34</v>
      </c>
      <c r="DC45">
        <f t="shared" si="9"/>
        <v>15.68</v>
      </c>
    </row>
    <row r="46" spans="1:107" x14ac:dyDescent="0.2">
      <c r="A46">
        <f>ROW(Source!A172)</f>
        <v>172</v>
      </c>
      <c r="B46">
        <v>109209517</v>
      </c>
      <c r="C46">
        <v>109210514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W46">
        <v>0</v>
      </c>
      <c r="X46">
        <v>-2000858594</v>
      </c>
      <c r="Y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6.82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109210520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Y46*Source!I172</f>
        <v>0</v>
      </c>
      <c r="CY46">
        <f>AA46</f>
        <v>0</v>
      </c>
      <c r="CZ46">
        <f>AE46</f>
        <v>0</v>
      </c>
      <c r="DA46">
        <f>AI46</f>
        <v>6.82</v>
      </c>
      <c r="DB46">
        <f t="shared" si="8"/>
        <v>0</v>
      </c>
      <c r="DC46">
        <f t="shared" si="9"/>
        <v>0</v>
      </c>
    </row>
    <row r="47" spans="1:107" x14ac:dyDescent="0.2">
      <c r="A47">
        <f>ROW(Source!A174)</f>
        <v>174</v>
      </c>
      <c r="B47">
        <v>109209517</v>
      </c>
      <c r="C47">
        <v>109210522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W47">
        <v>0</v>
      </c>
      <c r="X47">
        <v>476480486</v>
      </c>
      <c r="Y47">
        <v>0.31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1</v>
      </c>
      <c r="AW47">
        <v>2</v>
      </c>
      <c r="AX47">
        <v>109210525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Y47*Source!I174</f>
        <v>0.62</v>
      </c>
      <c r="CY47">
        <f>AD47</f>
        <v>0</v>
      </c>
      <c r="CZ47">
        <f>AH47</f>
        <v>0</v>
      </c>
      <c r="DA47">
        <f>AL47</f>
        <v>1</v>
      </c>
      <c r="DB47">
        <f t="shared" si="8"/>
        <v>0</v>
      </c>
      <c r="DC47">
        <f t="shared" si="9"/>
        <v>0</v>
      </c>
    </row>
    <row r="48" spans="1:107" x14ac:dyDescent="0.2">
      <c r="A48">
        <f>ROW(Source!A174)</f>
        <v>174</v>
      </c>
      <c r="B48">
        <v>109209517</v>
      </c>
      <c r="C48">
        <v>109210522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W48">
        <v>0</v>
      </c>
      <c r="X48">
        <v>-1860036931</v>
      </c>
      <c r="Y48">
        <v>0.32</v>
      </c>
      <c r="AA48">
        <v>0</v>
      </c>
      <c r="AB48">
        <v>485.95</v>
      </c>
      <c r="AC48">
        <v>128.24</v>
      </c>
      <c r="AD48">
        <v>0</v>
      </c>
      <c r="AE48">
        <v>0</v>
      </c>
      <c r="AF48">
        <v>39.67</v>
      </c>
      <c r="AG48">
        <v>4.7</v>
      </c>
      <c r="AH48">
        <v>0</v>
      </c>
      <c r="AI48">
        <v>1</v>
      </c>
      <c r="AJ48">
        <v>11.7</v>
      </c>
      <c r="AK48">
        <v>26.06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0.32</v>
      </c>
      <c r="AU48" t="s">
        <v>3</v>
      </c>
      <c r="AV48">
        <v>0</v>
      </c>
      <c r="AW48">
        <v>2</v>
      </c>
      <c r="AX48">
        <v>109210526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Y48*Source!I174</f>
        <v>0.64</v>
      </c>
      <c r="CY48">
        <f>AB48</f>
        <v>485.95</v>
      </c>
      <c r="CZ48">
        <f>AF48</f>
        <v>39.67</v>
      </c>
      <c r="DA48">
        <f>AJ48</f>
        <v>11.7</v>
      </c>
      <c r="DB48">
        <f t="shared" si="8"/>
        <v>12.69</v>
      </c>
      <c r="DC48">
        <f t="shared" si="9"/>
        <v>1.5</v>
      </c>
    </row>
    <row r="49" spans="1:107" x14ac:dyDescent="0.2">
      <c r="A49">
        <f>ROW(Source!A176)</f>
        <v>176</v>
      </c>
      <c r="B49">
        <v>109209517</v>
      </c>
      <c r="C49">
        <v>109210528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W49">
        <v>0</v>
      </c>
      <c r="X49">
        <v>476480486</v>
      </c>
      <c r="Y49">
        <v>13.9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13.9</v>
      </c>
      <c r="AU49" t="s">
        <v>3</v>
      </c>
      <c r="AV49">
        <v>1</v>
      </c>
      <c r="AW49">
        <v>2</v>
      </c>
      <c r="AX49">
        <v>109210532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Y49*Source!I176</f>
        <v>2.7800000000000002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</row>
    <row r="50" spans="1:107" x14ac:dyDescent="0.2">
      <c r="A50">
        <f>ROW(Source!A176)</f>
        <v>176</v>
      </c>
      <c r="B50">
        <v>109209517</v>
      </c>
      <c r="C50">
        <v>109210528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-869219575</v>
      </c>
      <c r="Y50">
        <v>6.7629999999999999</v>
      </c>
      <c r="AA50">
        <v>0</v>
      </c>
      <c r="AB50">
        <v>365.34</v>
      </c>
      <c r="AC50">
        <v>73.12</v>
      </c>
      <c r="AD50">
        <v>0</v>
      </c>
      <c r="AE50">
        <v>0</v>
      </c>
      <c r="AF50">
        <v>43.4</v>
      </c>
      <c r="AG50">
        <v>2.68</v>
      </c>
      <c r="AH50">
        <v>0</v>
      </c>
      <c r="AI50">
        <v>1</v>
      </c>
      <c r="AJ50">
        <v>8.0399999999999991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6.7629999999999999</v>
      </c>
      <c r="AU50" t="s">
        <v>3</v>
      </c>
      <c r="AV50">
        <v>0</v>
      </c>
      <c r="AW50">
        <v>2</v>
      </c>
      <c r="AX50">
        <v>109210533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Y50*Source!I176</f>
        <v>1.3526</v>
      </c>
      <c r="CY50">
        <f>AB50</f>
        <v>365.34</v>
      </c>
      <c r="CZ50">
        <f>AF50</f>
        <v>43.4</v>
      </c>
      <c r="DA50">
        <f>AJ50</f>
        <v>8.0399999999999991</v>
      </c>
      <c r="DB50">
        <f t="shared" si="8"/>
        <v>293.51</v>
      </c>
      <c r="DC50">
        <f t="shared" si="9"/>
        <v>18.12</v>
      </c>
    </row>
    <row r="51" spans="1:107" x14ac:dyDescent="0.2">
      <c r="A51">
        <f>ROW(Source!A176)</f>
        <v>176</v>
      </c>
      <c r="B51">
        <v>109209517</v>
      </c>
      <c r="C51">
        <v>109210528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W51">
        <v>0</v>
      </c>
      <c r="X51">
        <v>1310716689</v>
      </c>
      <c r="Y51">
        <v>7.2199999999999999E-3</v>
      </c>
      <c r="AA51">
        <v>119891.43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7.2199999999999999E-3</v>
      </c>
      <c r="AU51" t="s">
        <v>3</v>
      </c>
      <c r="AV51">
        <v>0</v>
      </c>
      <c r="AW51">
        <v>2</v>
      </c>
      <c r="AX51">
        <v>109210534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Y51*Source!I176</f>
        <v>1.444E-3</v>
      </c>
      <c r="CY51">
        <f>AA51</f>
        <v>119891.43</v>
      </c>
      <c r="CZ51">
        <f>AE51</f>
        <v>7191.81</v>
      </c>
      <c r="DA51">
        <f>AI51</f>
        <v>15.45</v>
      </c>
      <c r="DB51">
        <f t="shared" si="8"/>
        <v>51.92</v>
      </c>
      <c r="DC51">
        <f t="shared" si="9"/>
        <v>0</v>
      </c>
    </row>
    <row r="52" spans="1:107" x14ac:dyDescent="0.2">
      <c r="A52">
        <f>ROW(Source!A177)</f>
        <v>177</v>
      </c>
      <c r="B52">
        <v>109209517</v>
      </c>
      <c r="C52">
        <v>109210535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W52">
        <v>0</v>
      </c>
      <c r="X52">
        <v>476480486</v>
      </c>
      <c r="Y52">
        <v>1.1599999999999999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1.1599999999999999</v>
      </c>
      <c r="AU52" t="s">
        <v>3</v>
      </c>
      <c r="AV52">
        <v>1</v>
      </c>
      <c r="AW52">
        <v>2</v>
      </c>
      <c r="AX52">
        <v>109210543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Y52*Source!I177</f>
        <v>0.23199999999999998</v>
      </c>
      <c r="CY52">
        <f>AD52</f>
        <v>0</v>
      </c>
      <c r="CZ52">
        <f>AH52</f>
        <v>0</v>
      </c>
      <c r="DA52">
        <f>AL52</f>
        <v>1</v>
      </c>
      <c r="DB52">
        <f t="shared" si="8"/>
        <v>0</v>
      </c>
      <c r="DC52">
        <f t="shared" si="9"/>
        <v>0</v>
      </c>
    </row>
    <row r="53" spans="1:107" x14ac:dyDescent="0.2">
      <c r="A53">
        <f>ROW(Source!A177)</f>
        <v>177</v>
      </c>
      <c r="B53">
        <v>109209517</v>
      </c>
      <c r="C53">
        <v>109210535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W53">
        <v>0</v>
      </c>
      <c r="X53">
        <v>-157737218</v>
      </c>
      <c r="Y53">
        <v>0.62</v>
      </c>
      <c r="AA53">
        <v>0</v>
      </c>
      <c r="AB53">
        <v>7.03</v>
      </c>
      <c r="AC53">
        <v>2.46</v>
      </c>
      <c r="AD53">
        <v>0</v>
      </c>
      <c r="AE53">
        <v>0</v>
      </c>
      <c r="AF53">
        <v>1.0900000000000001</v>
      </c>
      <c r="AG53">
        <v>0.09</v>
      </c>
      <c r="AH53">
        <v>0</v>
      </c>
      <c r="AI53">
        <v>1</v>
      </c>
      <c r="AJ53">
        <v>6.16</v>
      </c>
      <c r="AK53">
        <v>26.06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109210544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Y53*Source!I177</f>
        <v>0.124</v>
      </c>
      <c r="CY53">
        <f>AB53</f>
        <v>7.03</v>
      </c>
      <c r="CZ53">
        <f>AF53</f>
        <v>1.0900000000000001</v>
      </c>
      <c r="DA53">
        <f>AJ53</f>
        <v>6.16</v>
      </c>
      <c r="DB53">
        <f t="shared" si="8"/>
        <v>0.68</v>
      </c>
      <c r="DC53">
        <f t="shared" si="9"/>
        <v>0.06</v>
      </c>
    </row>
    <row r="54" spans="1:107" x14ac:dyDescent="0.2">
      <c r="A54">
        <f>ROW(Source!A177)</f>
        <v>177</v>
      </c>
      <c r="B54">
        <v>109209517</v>
      </c>
      <c r="C54">
        <v>109210535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-919013136</v>
      </c>
      <c r="Y54">
        <v>0.22</v>
      </c>
      <c r="AA54">
        <v>0</v>
      </c>
      <c r="AB54">
        <v>527.65</v>
      </c>
      <c r="AC54">
        <v>281.58</v>
      </c>
      <c r="AD54">
        <v>0</v>
      </c>
      <c r="AE54">
        <v>0</v>
      </c>
      <c r="AF54">
        <v>38.5</v>
      </c>
      <c r="AG54">
        <v>10.32</v>
      </c>
      <c r="AH54">
        <v>0</v>
      </c>
      <c r="AI54">
        <v>1</v>
      </c>
      <c r="AJ54">
        <v>13.09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0.22</v>
      </c>
      <c r="AU54" t="s">
        <v>3</v>
      </c>
      <c r="AV54">
        <v>0</v>
      </c>
      <c r="AW54">
        <v>2</v>
      </c>
      <c r="AX54">
        <v>109210545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Y54*Source!I177</f>
        <v>4.4000000000000004E-2</v>
      </c>
      <c r="CY54">
        <f>AB54</f>
        <v>527.65</v>
      </c>
      <c r="CZ54">
        <f>AF54</f>
        <v>38.5</v>
      </c>
      <c r="DA54">
        <f>AJ54</f>
        <v>13.09</v>
      </c>
      <c r="DB54">
        <f t="shared" si="8"/>
        <v>8.4700000000000006</v>
      </c>
      <c r="DC54">
        <f t="shared" si="9"/>
        <v>2.27</v>
      </c>
    </row>
    <row r="55" spans="1:107" x14ac:dyDescent="0.2">
      <c r="A55">
        <f>ROW(Source!A177)</f>
        <v>177</v>
      </c>
      <c r="B55">
        <v>109209517</v>
      </c>
      <c r="C55">
        <v>109210535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-266174272</v>
      </c>
      <c r="Y55">
        <v>0.04</v>
      </c>
      <c r="AA55">
        <v>0</v>
      </c>
      <c r="AB55">
        <v>1811.13</v>
      </c>
      <c r="AC55">
        <v>495.22</v>
      </c>
      <c r="AD55">
        <v>0</v>
      </c>
      <c r="AE55">
        <v>0</v>
      </c>
      <c r="AF55">
        <v>190.93</v>
      </c>
      <c r="AG55">
        <v>18.149999999999999</v>
      </c>
      <c r="AH55">
        <v>0</v>
      </c>
      <c r="AI55">
        <v>1</v>
      </c>
      <c r="AJ55">
        <v>9.06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109210546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Y55*Source!I177</f>
        <v>8.0000000000000002E-3</v>
      </c>
      <c r="CY55">
        <f>AB55</f>
        <v>1811.13</v>
      </c>
      <c r="CZ55">
        <f>AF55</f>
        <v>190.93</v>
      </c>
      <c r="DA55">
        <f>AJ55</f>
        <v>9.06</v>
      </c>
      <c r="DB55">
        <f t="shared" si="8"/>
        <v>7.64</v>
      </c>
      <c r="DC55">
        <f t="shared" si="9"/>
        <v>0.73</v>
      </c>
    </row>
    <row r="56" spans="1:107" x14ac:dyDescent="0.2">
      <c r="A56">
        <f>ROW(Source!A177)</f>
        <v>177</v>
      </c>
      <c r="B56">
        <v>109209517</v>
      </c>
      <c r="C56">
        <v>109210535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W56">
        <v>0</v>
      </c>
      <c r="X56">
        <v>-1180195794</v>
      </c>
      <c r="Y56">
        <v>0.01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109210547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Y56*Source!I177</f>
        <v>2E-3</v>
      </c>
      <c r="CY56">
        <f>AB56</f>
        <v>1.05</v>
      </c>
      <c r="CZ56">
        <f>AF56</f>
        <v>1</v>
      </c>
      <c r="DA56">
        <f>AJ56</f>
        <v>1</v>
      </c>
      <c r="DB56">
        <f t="shared" si="8"/>
        <v>0.01</v>
      </c>
      <c r="DC56">
        <f t="shared" si="9"/>
        <v>0</v>
      </c>
    </row>
    <row r="57" spans="1:107" x14ac:dyDescent="0.2">
      <c r="A57">
        <f>ROW(Source!A177)</f>
        <v>177</v>
      </c>
      <c r="B57">
        <v>109209517</v>
      </c>
      <c r="C57">
        <v>109210535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W57">
        <v>0</v>
      </c>
      <c r="X57">
        <v>-1326519054</v>
      </c>
      <c r="Y57">
        <v>0.08</v>
      </c>
      <c r="AA57">
        <v>400.57</v>
      </c>
      <c r="AB57">
        <v>0</v>
      </c>
      <c r="AC57">
        <v>0</v>
      </c>
      <c r="AD57">
        <v>0</v>
      </c>
      <c r="AE57">
        <v>53.57</v>
      </c>
      <c r="AF57">
        <v>0</v>
      </c>
      <c r="AG57">
        <v>0</v>
      </c>
      <c r="AH57">
        <v>0</v>
      </c>
      <c r="AI57">
        <v>6.93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109210548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Y57*Source!I177</f>
        <v>1.6E-2</v>
      </c>
      <c r="CY57">
        <f>AA57</f>
        <v>400.57</v>
      </c>
      <c r="CZ57">
        <f>AE57</f>
        <v>53.57</v>
      </c>
      <c r="DA57">
        <f>AI57</f>
        <v>6.93</v>
      </c>
      <c r="DB57">
        <f t="shared" si="8"/>
        <v>4.29</v>
      </c>
      <c r="DC57">
        <f t="shared" si="9"/>
        <v>0</v>
      </c>
    </row>
    <row r="58" spans="1:107" x14ac:dyDescent="0.2">
      <c r="A58">
        <f>ROW(Source!A177)</f>
        <v>177</v>
      </c>
      <c r="B58">
        <v>109209517</v>
      </c>
      <c r="C58">
        <v>109210535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W58">
        <v>0</v>
      </c>
      <c r="X58">
        <v>-1236741395</v>
      </c>
      <c r="Y58">
        <v>0.76</v>
      </c>
      <c r="AA58">
        <v>111.4</v>
      </c>
      <c r="AB58">
        <v>0</v>
      </c>
      <c r="AC58">
        <v>0</v>
      </c>
      <c r="AD58">
        <v>0</v>
      </c>
      <c r="AE58">
        <v>5.91</v>
      </c>
      <c r="AF58">
        <v>0</v>
      </c>
      <c r="AG58">
        <v>0</v>
      </c>
      <c r="AH58">
        <v>0</v>
      </c>
      <c r="AI58">
        <v>17.47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0.76</v>
      </c>
      <c r="AU58" t="s">
        <v>3</v>
      </c>
      <c r="AV58">
        <v>0</v>
      </c>
      <c r="AW58">
        <v>2</v>
      </c>
      <c r="AX58">
        <v>109210549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Y58*Source!I177</f>
        <v>0.15200000000000002</v>
      </c>
      <c r="CY58">
        <f>AA58</f>
        <v>111.4</v>
      </c>
      <c r="CZ58">
        <f>AE58</f>
        <v>5.91</v>
      </c>
      <c r="DA58">
        <f>AI58</f>
        <v>17.47</v>
      </c>
      <c r="DB58">
        <f t="shared" si="8"/>
        <v>4.49</v>
      </c>
      <c r="DC58">
        <f t="shared" si="9"/>
        <v>0</v>
      </c>
    </row>
    <row r="59" spans="1:107" x14ac:dyDescent="0.2">
      <c r="A59">
        <f>ROW(Source!A178)</f>
        <v>178</v>
      </c>
      <c r="B59">
        <v>109209517</v>
      </c>
      <c r="C59">
        <v>109210550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W59">
        <v>0</v>
      </c>
      <c r="X59">
        <v>476480486</v>
      </c>
      <c r="Y59">
        <v>92.7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92.7</v>
      </c>
      <c r="AU59" t="s">
        <v>3</v>
      </c>
      <c r="AV59">
        <v>1</v>
      </c>
      <c r="AW59">
        <v>2</v>
      </c>
      <c r="AX59">
        <v>109210554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Y59*Source!I178</f>
        <v>0.55620000000000003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">
      <c r="A60">
        <f>ROW(Source!A178)</f>
        <v>178</v>
      </c>
      <c r="B60">
        <v>109209517</v>
      </c>
      <c r="C60">
        <v>109210550</v>
      </c>
      <c r="D60">
        <v>73692259</v>
      </c>
      <c r="E60">
        <v>1</v>
      </c>
      <c r="F60">
        <v>1</v>
      </c>
      <c r="G60">
        <v>13</v>
      </c>
      <c r="H60">
        <v>3</v>
      </c>
      <c r="I60" t="s">
        <v>278</v>
      </c>
      <c r="J60" t="s">
        <v>280</v>
      </c>
      <c r="K60" t="s">
        <v>279</v>
      </c>
      <c r="L60">
        <v>1346</v>
      </c>
      <c r="N60">
        <v>1009</v>
      </c>
      <c r="O60" t="s">
        <v>182</v>
      </c>
      <c r="P60" t="s">
        <v>182</v>
      </c>
      <c r="Q60">
        <v>1</v>
      </c>
      <c r="W60">
        <v>0</v>
      </c>
      <c r="X60">
        <v>1531382083</v>
      </c>
      <c r="Y60">
        <v>1111.666667</v>
      </c>
      <c r="AA60">
        <v>40.15</v>
      </c>
      <c r="AB60">
        <v>0</v>
      </c>
      <c r="AC60">
        <v>0</v>
      </c>
      <c r="AD60">
        <v>0</v>
      </c>
      <c r="AE60">
        <v>5.07</v>
      </c>
      <c r="AF60">
        <v>0</v>
      </c>
      <c r="AG60">
        <v>0</v>
      </c>
      <c r="AH60">
        <v>0</v>
      </c>
      <c r="AI60">
        <v>7.34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1111.666667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Y60*Source!I178</f>
        <v>6.6700000020000001</v>
      </c>
      <c r="CY60">
        <f>AA60</f>
        <v>40.15</v>
      </c>
      <c r="CZ60">
        <f>AE60</f>
        <v>5.07</v>
      </c>
      <c r="DA60">
        <f>AI60</f>
        <v>7.34</v>
      </c>
      <c r="DB60">
        <f t="shared" si="8"/>
        <v>5636.15</v>
      </c>
      <c r="DC60">
        <f t="shared" si="9"/>
        <v>0</v>
      </c>
    </row>
    <row r="61" spans="1:107" x14ac:dyDescent="0.2">
      <c r="A61">
        <f>ROW(Source!A178)</f>
        <v>178</v>
      </c>
      <c r="B61">
        <v>109209517</v>
      </c>
      <c r="C61">
        <v>109210550</v>
      </c>
      <c r="D61">
        <v>73692150</v>
      </c>
      <c r="E61">
        <v>1</v>
      </c>
      <c r="F61">
        <v>1</v>
      </c>
      <c r="G61">
        <v>13</v>
      </c>
      <c r="H61">
        <v>3</v>
      </c>
      <c r="I61" t="s">
        <v>274</v>
      </c>
      <c r="J61" t="s">
        <v>276</v>
      </c>
      <c r="K61" t="s">
        <v>275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829502055</v>
      </c>
      <c r="Y61">
        <v>1063.333333</v>
      </c>
      <c r="AA61">
        <v>27.73</v>
      </c>
      <c r="AB61">
        <v>0</v>
      </c>
      <c r="AC61">
        <v>0</v>
      </c>
      <c r="AD61">
        <v>0</v>
      </c>
      <c r="AE61">
        <v>5.88</v>
      </c>
      <c r="AF61">
        <v>0</v>
      </c>
      <c r="AG61">
        <v>0</v>
      </c>
      <c r="AH61">
        <v>0</v>
      </c>
      <c r="AI61">
        <v>4.37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1063.333333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Y61*Source!I178</f>
        <v>6.3799999980000006</v>
      </c>
      <c r="CY61">
        <f>AA61</f>
        <v>27.73</v>
      </c>
      <c r="CZ61">
        <f>AE61</f>
        <v>5.88</v>
      </c>
      <c r="DA61">
        <f>AI61</f>
        <v>4.37</v>
      </c>
      <c r="DB61">
        <f t="shared" si="8"/>
        <v>6252.4</v>
      </c>
      <c r="DC61">
        <f t="shared" si="9"/>
        <v>0</v>
      </c>
    </row>
    <row r="62" spans="1:107" x14ac:dyDescent="0.2">
      <c r="A62">
        <f>ROW(Source!A216)</f>
        <v>216</v>
      </c>
      <c r="B62">
        <v>109209517</v>
      </c>
      <c r="C62">
        <v>109210558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W62">
        <v>0</v>
      </c>
      <c r="X62">
        <v>476480486</v>
      </c>
      <c r="Y62">
        <v>76.8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76.8</v>
      </c>
      <c r="AU62" t="s">
        <v>3</v>
      </c>
      <c r="AV62">
        <v>1</v>
      </c>
      <c r="AW62">
        <v>2</v>
      </c>
      <c r="AX62">
        <v>109210560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Y62*Source!I216</f>
        <v>6.1440000000000001</v>
      </c>
      <c r="CY62">
        <f t="shared" ref="CY62:CY67" si="10">AD62</f>
        <v>0</v>
      </c>
      <c r="CZ62">
        <f t="shared" ref="CZ62:CZ67" si="11">AH62</f>
        <v>0</v>
      </c>
      <c r="DA62">
        <f t="shared" ref="DA62:DA67" si="12">AL62</f>
        <v>1</v>
      </c>
      <c r="DB62">
        <f t="shared" si="8"/>
        <v>0</v>
      </c>
      <c r="DC62">
        <f t="shared" si="9"/>
        <v>0</v>
      </c>
    </row>
    <row r="63" spans="1:107" x14ac:dyDescent="0.2">
      <c r="A63">
        <f>ROW(Source!A217)</f>
        <v>217</v>
      </c>
      <c r="B63">
        <v>109209517</v>
      </c>
      <c r="C63">
        <v>109210561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v>70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70</v>
      </c>
      <c r="AU63" t="s">
        <v>3</v>
      </c>
      <c r="AV63">
        <v>1</v>
      </c>
      <c r="AW63">
        <v>2</v>
      </c>
      <c r="AX63">
        <v>109210563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Y63*Source!I217</f>
        <v>2.1</v>
      </c>
      <c r="CY63">
        <f t="shared" si="10"/>
        <v>0</v>
      </c>
      <c r="CZ63">
        <f t="shared" si="11"/>
        <v>0</v>
      </c>
      <c r="DA63">
        <f t="shared" si="12"/>
        <v>1</v>
      </c>
      <c r="DB63">
        <f t="shared" si="8"/>
        <v>0</v>
      </c>
      <c r="DC63">
        <f t="shared" si="9"/>
        <v>0</v>
      </c>
    </row>
    <row r="64" spans="1:107" x14ac:dyDescent="0.2">
      <c r="A64">
        <f>ROW(Source!A219)</f>
        <v>219</v>
      </c>
      <c r="B64">
        <v>109209517</v>
      </c>
      <c r="C64">
        <v>109210565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W64">
        <v>0</v>
      </c>
      <c r="X64">
        <v>476480486</v>
      </c>
      <c r="Y64">
        <v>70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70</v>
      </c>
      <c r="AU64" t="s">
        <v>3</v>
      </c>
      <c r="AV64">
        <v>1</v>
      </c>
      <c r="AW64">
        <v>2</v>
      </c>
      <c r="AX64">
        <v>109210567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Y64*Source!I219</f>
        <v>2.1</v>
      </c>
      <c r="CY64">
        <f t="shared" si="10"/>
        <v>0</v>
      </c>
      <c r="CZ64">
        <f t="shared" si="11"/>
        <v>0</v>
      </c>
      <c r="DA64">
        <f t="shared" si="12"/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ROW(Source!A221)</f>
        <v>221</v>
      </c>
      <c r="B65">
        <v>109209517</v>
      </c>
      <c r="C65">
        <v>109210569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476480486</v>
      </c>
      <c r="Y65">
        <v>20.3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20.3</v>
      </c>
      <c r="AU65" t="s">
        <v>3</v>
      </c>
      <c r="AV65">
        <v>1</v>
      </c>
      <c r="AW65">
        <v>2</v>
      </c>
      <c r="AX65">
        <v>109210571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Y65*Source!I221</f>
        <v>15.022</v>
      </c>
      <c r="CY65">
        <f t="shared" si="10"/>
        <v>0</v>
      </c>
      <c r="CZ65">
        <f t="shared" si="11"/>
        <v>0</v>
      </c>
      <c r="DA65">
        <f t="shared" si="12"/>
        <v>1</v>
      </c>
      <c r="DB65">
        <f t="shared" ref="DB65:DB79" si="13">ROUND(ROUND(AT65*CZ65,2),6)</f>
        <v>0</v>
      </c>
      <c r="DC65">
        <f t="shared" ref="DC65:DC79" si="14">ROUND(ROUND(AT65*AG65,2),6)</f>
        <v>0</v>
      </c>
    </row>
    <row r="66" spans="1:107" x14ac:dyDescent="0.2">
      <c r="A66">
        <f>ROW(Source!A222)</f>
        <v>222</v>
      </c>
      <c r="B66">
        <v>109209517</v>
      </c>
      <c r="C66">
        <v>109210572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476480486</v>
      </c>
      <c r="Y66">
        <v>3.09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3.09</v>
      </c>
      <c r="AU66" t="s">
        <v>3</v>
      </c>
      <c r="AV66">
        <v>1</v>
      </c>
      <c r="AW66">
        <v>2</v>
      </c>
      <c r="AX66">
        <v>109210574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Y66*Source!I222</f>
        <v>1.1123999999999998</v>
      </c>
      <c r="CY66">
        <f t="shared" si="10"/>
        <v>0</v>
      </c>
      <c r="CZ66">
        <f t="shared" si="11"/>
        <v>0</v>
      </c>
      <c r="DA66">
        <f t="shared" si="12"/>
        <v>1</v>
      </c>
      <c r="DB66">
        <f t="shared" si="13"/>
        <v>0</v>
      </c>
      <c r="DC66">
        <f t="shared" si="14"/>
        <v>0</v>
      </c>
    </row>
    <row r="67" spans="1:107" x14ac:dyDescent="0.2">
      <c r="A67">
        <f>ROW(Source!A223)</f>
        <v>223</v>
      </c>
      <c r="B67">
        <v>109209517</v>
      </c>
      <c r="C67">
        <v>109210575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v>40.67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40.67</v>
      </c>
      <c r="AU67" t="s">
        <v>3</v>
      </c>
      <c r="AV67">
        <v>1</v>
      </c>
      <c r="AW67">
        <v>2</v>
      </c>
      <c r="AX67">
        <v>109210584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Y67*Source!I223</f>
        <v>17.8948</v>
      </c>
      <c r="CY67">
        <f t="shared" si="10"/>
        <v>0</v>
      </c>
      <c r="CZ67">
        <f t="shared" si="11"/>
        <v>0</v>
      </c>
      <c r="DA67">
        <f t="shared" si="12"/>
        <v>1</v>
      </c>
      <c r="DB67">
        <f t="shared" si="13"/>
        <v>0</v>
      </c>
      <c r="DC67">
        <f t="shared" si="14"/>
        <v>0</v>
      </c>
    </row>
    <row r="68" spans="1:107" x14ac:dyDescent="0.2">
      <c r="A68">
        <f>ROW(Source!A223)</f>
        <v>223</v>
      </c>
      <c r="B68">
        <v>109209517</v>
      </c>
      <c r="C68">
        <v>109210575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316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W68">
        <v>0</v>
      </c>
      <c r="X68">
        <v>1276083449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6.82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109210585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Y68*Source!I223</f>
        <v>0</v>
      </c>
      <c r="CY68">
        <f t="shared" ref="CY68:CY74" si="15">AA68</f>
        <v>0</v>
      </c>
      <c r="CZ68">
        <f t="shared" ref="CZ68:CZ74" si="16">AE68</f>
        <v>0</v>
      </c>
      <c r="DA68">
        <f t="shared" ref="DA68:DA74" si="17">AI68</f>
        <v>6.82</v>
      </c>
      <c r="DB68">
        <f t="shared" si="13"/>
        <v>0</v>
      </c>
      <c r="DC68">
        <f t="shared" si="14"/>
        <v>0</v>
      </c>
    </row>
    <row r="69" spans="1:107" x14ac:dyDescent="0.2">
      <c r="A69">
        <f>ROW(Source!A223)</f>
        <v>223</v>
      </c>
      <c r="B69">
        <v>109209517</v>
      </c>
      <c r="C69">
        <v>109210575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318</v>
      </c>
      <c r="L69">
        <v>1301</v>
      </c>
      <c r="N69">
        <v>1003</v>
      </c>
      <c r="O69" t="s">
        <v>197</v>
      </c>
      <c r="P69" t="s">
        <v>197</v>
      </c>
      <c r="Q69">
        <v>1</v>
      </c>
      <c r="W69">
        <v>0</v>
      </c>
      <c r="X69">
        <v>1499251426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6.82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109210586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Y69*Source!I223</f>
        <v>0</v>
      </c>
      <c r="CY69">
        <f t="shared" si="15"/>
        <v>0</v>
      </c>
      <c r="CZ69">
        <f t="shared" si="16"/>
        <v>0</v>
      </c>
      <c r="DA69">
        <f t="shared" si="17"/>
        <v>6.82</v>
      </c>
      <c r="DB69">
        <f t="shared" si="13"/>
        <v>0</v>
      </c>
      <c r="DC69">
        <f t="shared" si="14"/>
        <v>0</v>
      </c>
    </row>
    <row r="70" spans="1:107" x14ac:dyDescent="0.2">
      <c r="A70">
        <f>ROW(Source!A223)</f>
        <v>223</v>
      </c>
      <c r="B70">
        <v>109209517</v>
      </c>
      <c r="C70">
        <v>109210575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320</v>
      </c>
      <c r="L70">
        <v>1354</v>
      </c>
      <c r="N70">
        <v>1010</v>
      </c>
      <c r="O70" t="s">
        <v>78</v>
      </c>
      <c r="P70" t="s">
        <v>78</v>
      </c>
      <c r="Q70">
        <v>1</v>
      </c>
      <c r="W70">
        <v>0</v>
      </c>
      <c r="X70">
        <v>-1011579651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6.82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109210587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Y70*Source!I223</f>
        <v>0</v>
      </c>
      <c r="CY70">
        <f t="shared" si="15"/>
        <v>0</v>
      </c>
      <c r="CZ70">
        <f t="shared" si="16"/>
        <v>0</v>
      </c>
      <c r="DA70">
        <f t="shared" si="17"/>
        <v>6.82</v>
      </c>
      <c r="DB70">
        <f t="shared" si="13"/>
        <v>0</v>
      </c>
      <c r="DC70">
        <f t="shared" si="14"/>
        <v>0</v>
      </c>
    </row>
    <row r="71" spans="1:107" x14ac:dyDescent="0.2">
      <c r="A71">
        <f>ROW(Source!A223)</f>
        <v>223</v>
      </c>
      <c r="B71">
        <v>109209517</v>
      </c>
      <c r="C71">
        <v>109210575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322</v>
      </c>
      <c r="L71">
        <v>1354</v>
      </c>
      <c r="N71">
        <v>1010</v>
      </c>
      <c r="O71" t="s">
        <v>78</v>
      </c>
      <c r="P71" t="s">
        <v>78</v>
      </c>
      <c r="Q71">
        <v>1</v>
      </c>
      <c r="W71">
        <v>0</v>
      </c>
      <c r="X71">
        <v>-684479992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6.82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109210588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Y71*Source!I223</f>
        <v>0</v>
      </c>
      <c r="CY71">
        <f t="shared" si="15"/>
        <v>0</v>
      </c>
      <c r="CZ71">
        <f t="shared" si="16"/>
        <v>0</v>
      </c>
      <c r="DA71">
        <f t="shared" si="17"/>
        <v>6.82</v>
      </c>
      <c r="DB71">
        <f t="shared" si="13"/>
        <v>0</v>
      </c>
      <c r="DC71">
        <f t="shared" si="14"/>
        <v>0</v>
      </c>
    </row>
    <row r="72" spans="1:107" x14ac:dyDescent="0.2">
      <c r="A72">
        <f>ROW(Source!A223)</f>
        <v>223</v>
      </c>
      <c r="B72">
        <v>109209517</v>
      </c>
      <c r="C72">
        <v>109210575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324</v>
      </c>
      <c r="L72">
        <v>1354</v>
      </c>
      <c r="N72">
        <v>1010</v>
      </c>
      <c r="O72" t="s">
        <v>78</v>
      </c>
      <c r="P72" t="s">
        <v>78</v>
      </c>
      <c r="Q72">
        <v>1</v>
      </c>
      <c r="W72">
        <v>0</v>
      </c>
      <c r="X72">
        <v>-1687310285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109210589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Y72*Source!I223</f>
        <v>0</v>
      </c>
      <c r="CY72">
        <f t="shared" si="15"/>
        <v>0</v>
      </c>
      <c r="CZ72">
        <f t="shared" si="16"/>
        <v>0</v>
      </c>
      <c r="DA72">
        <f t="shared" si="17"/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ROW(Source!A223)</f>
        <v>223</v>
      </c>
      <c r="B73">
        <v>109209517</v>
      </c>
      <c r="C73">
        <v>109210575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326</v>
      </c>
      <c r="L73">
        <v>1354</v>
      </c>
      <c r="N73">
        <v>1010</v>
      </c>
      <c r="O73" t="s">
        <v>78</v>
      </c>
      <c r="P73" t="s">
        <v>78</v>
      </c>
      <c r="Q73">
        <v>1</v>
      </c>
      <c r="W73">
        <v>0</v>
      </c>
      <c r="X73">
        <v>567933265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6.82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109210590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Y73*Source!I223</f>
        <v>0</v>
      </c>
      <c r="CY73">
        <f t="shared" si="15"/>
        <v>0</v>
      </c>
      <c r="CZ73">
        <f t="shared" si="16"/>
        <v>0</v>
      </c>
      <c r="DA73">
        <f t="shared" si="17"/>
        <v>6.82</v>
      </c>
      <c r="DB73">
        <f t="shared" si="13"/>
        <v>0</v>
      </c>
      <c r="DC73">
        <f t="shared" si="14"/>
        <v>0</v>
      </c>
    </row>
    <row r="74" spans="1:107" x14ac:dyDescent="0.2">
      <c r="A74">
        <f>ROW(Source!A223)</f>
        <v>223</v>
      </c>
      <c r="B74">
        <v>109209517</v>
      </c>
      <c r="C74">
        <v>109210575</v>
      </c>
      <c r="D74">
        <v>73685105</v>
      </c>
      <c r="E74">
        <v>13</v>
      </c>
      <c r="F74">
        <v>1</v>
      </c>
      <c r="G74">
        <v>13</v>
      </c>
      <c r="H74">
        <v>3</v>
      </c>
      <c r="I74" t="s">
        <v>315</v>
      </c>
      <c r="J74" t="s">
        <v>3</v>
      </c>
      <c r="K74" t="s">
        <v>328</v>
      </c>
      <c r="L74">
        <v>1354</v>
      </c>
      <c r="N74">
        <v>1010</v>
      </c>
      <c r="O74" t="s">
        <v>78</v>
      </c>
      <c r="P74" t="s">
        <v>78</v>
      </c>
      <c r="Q74">
        <v>1</v>
      </c>
      <c r="W74">
        <v>0</v>
      </c>
      <c r="X74">
        <v>843126365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6.82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109210591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Y74*Source!I223</f>
        <v>0</v>
      </c>
      <c r="CY74">
        <f t="shared" si="15"/>
        <v>0</v>
      </c>
      <c r="CZ74">
        <f t="shared" si="16"/>
        <v>0</v>
      </c>
      <c r="DA74">
        <f t="shared" si="17"/>
        <v>6.82</v>
      </c>
      <c r="DB74">
        <f t="shared" si="13"/>
        <v>0</v>
      </c>
      <c r="DC74">
        <f t="shared" si="14"/>
        <v>0</v>
      </c>
    </row>
    <row r="75" spans="1:107" x14ac:dyDescent="0.2">
      <c r="A75">
        <f>ROW(Source!A433)</f>
        <v>433</v>
      </c>
      <c r="B75">
        <v>109209517</v>
      </c>
      <c r="C75">
        <v>109210632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W75">
        <v>0</v>
      </c>
      <c r="X75">
        <v>476480486</v>
      </c>
      <c r="Y75">
        <v>454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454</v>
      </c>
      <c r="AU75" t="s">
        <v>3</v>
      </c>
      <c r="AV75">
        <v>1</v>
      </c>
      <c r="AW75">
        <v>2</v>
      </c>
      <c r="AX75">
        <v>109210634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Y75*Source!I433</f>
        <v>454</v>
      </c>
      <c r="CY75">
        <f t="shared" ref="CY75:CY81" si="18">AD75</f>
        <v>0</v>
      </c>
      <c r="CZ75">
        <f t="shared" ref="CZ75:CZ81" si="19">AH75</f>
        <v>0</v>
      </c>
      <c r="DA75">
        <f t="shared" ref="DA75:DA81" si="20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ROW(Source!A473)</f>
        <v>473</v>
      </c>
      <c r="B76">
        <v>109209517</v>
      </c>
      <c r="C76">
        <v>109210635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W76">
        <v>0</v>
      </c>
      <c r="X76">
        <v>476480486</v>
      </c>
      <c r="Y76">
        <v>2.06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2.06</v>
      </c>
      <c r="AU76" t="s">
        <v>3</v>
      </c>
      <c r="AV76">
        <v>1</v>
      </c>
      <c r="AW76">
        <v>2</v>
      </c>
      <c r="AX76">
        <v>109210637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Y76*Source!I473</f>
        <v>2.06</v>
      </c>
      <c r="CY76">
        <f t="shared" si="18"/>
        <v>0</v>
      </c>
      <c r="CZ76">
        <f t="shared" si="19"/>
        <v>0</v>
      </c>
      <c r="DA76">
        <f t="shared" si="20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ROW(Source!A474)</f>
        <v>474</v>
      </c>
      <c r="B77">
        <v>109209517</v>
      </c>
      <c r="C77">
        <v>109210638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W77">
        <v>0</v>
      </c>
      <c r="X77">
        <v>476480486</v>
      </c>
      <c r="Y77">
        <v>0.84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0.84</v>
      </c>
      <c r="AU77" t="s">
        <v>3</v>
      </c>
      <c r="AV77">
        <v>1</v>
      </c>
      <c r="AW77">
        <v>2</v>
      </c>
      <c r="AX77">
        <v>109210640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Y77*Source!I474</f>
        <v>3.36</v>
      </c>
      <c r="CY77">
        <f t="shared" si="18"/>
        <v>0</v>
      </c>
      <c r="CZ77">
        <f t="shared" si="19"/>
        <v>0</v>
      </c>
      <c r="DA77">
        <f t="shared" si="20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ROW(Source!A475)</f>
        <v>475</v>
      </c>
      <c r="B78">
        <v>109209517</v>
      </c>
      <c r="C78">
        <v>109210641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W78">
        <v>0</v>
      </c>
      <c r="X78">
        <v>476480486</v>
      </c>
      <c r="Y78">
        <v>1.03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1.03</v>
      </c>
      <c r="AU78" t="s">
        <v>3</v>
      </c>
      <c r="AV78">
        <v>1</v>
      </c>
      <c r="AW78">
        <v>2</v>
      </c>
      <c r="AX78">
        <v>109210643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Y78*Source!I475</f>
        <v>4.5423</v>
      </c>
      <c r="CY78">
        <f t="shared" si="18"/>
        <v>0</v>
      </c>
      <c r="CZ78">
        <f t="shared" si="19"/>
        <v>0</v>
      </c>
      <c r="DA78">
        <f t="shared" si="20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ROW(Source!A480)</f>
        <v>480</v>
      </c>
      <c r="B79">
        <v>109209517</v>
      </c>
      <c r="C79">
        <v>109210648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476480486</v>
      </c>
      <c r="Y79">
        <v>40.200000000000003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40.200000000000003</v>
      </c>
      <c r="AU79" t="s">
        <v>3</v>
      </c>
      <c r="AV79">
        <v>1</v>
      </c>
      <c r="AW79">
        <v>2</v>
      </c>
      <c r="AX79">
        <v>109210650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Y79*Source!I480</f>
        <v>1.6080000000000001</v>
      </c>
      <c r="CY79">
        <f t="shared" si="18"/>
        <v>0</v>
      </c>
      <c r="CZ79">
        <f t="shared" si="19"/>
        <v>0</v>
      </c>
      <c r="DA79">
        <f t="shared" si="20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ROW(Source!A583)</f>
        <v>583</v>
      </c>
      <c r="B80">
        <v>109209517</v>
      </c>
      <c r="C80">
        <v>109210653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72</v>
      </c>
      <c r="AU80" t="s">
        <v>501</v>
      </c>
      <c r="AV80">
        <v>1</v>
      </c>
      <c r="AW80">
        <v>2</v>
      </c>
      <c r="AX80">
        <v>109210655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Y80*Source!I583</f>
        <v>57.6</v>
      </c>
      <c r="CY80">
        <f t="shared" si="18"/>
        <v>0</v>
      </c>
      <c r="CZ80">
        <f t="shared" si="19"/>
        <v>0</v>
      </c>
      <c r="DA80">
        <f t="shared" si="20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ROW(Source!A584)</f>
        <v>584</v>
      </c>
      <c r="B81">
        <v>109209517</v>
      </c>
      <c r="C81">
        <v>109210656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523</v>
      </c>
      <c r="J81" t="s">
        <v>3</v>
      </c>
      <c r="K81" t="s">
        <v>524</v>
      </c>
      <c r="L81">
        <v>1191</v>
      </c>
      <c r="N81">
        <v>1013</v>
      </c>
      <c r="O81" t="s">
        <v>525</v>
      </c>
      <c r="P81" t="s">
        <v>525</v>
      </c>
      <c r="Q81">
        <v>1</v>
      </c>
      <c r="W81">
        <v>0</v>
      </c>
      <c r="X81">
        <v>476480486</v>
      </c>
      <c r="Y81">
        <v>115.2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144</v>
      </c>
      <c r="AU81" t="s">
        <v>501</v>
      </c>
      <c r="AV81">
        <v>1</v>
      </c>
      <c r="AW81">
        <v>2</v>
      </c>
      <c r="AX81">
        <v>109210658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Y81*Source!I584</f>
        <v>115.2</v>
      </c>
      <c r="CY81">
        <f t="shared" si="18"/>
        <v>0</v>
      </c>
      <c r="CZ81">
        <f t="shared" si="19"/>
        <v>0</v>
      </c>
      <c r="DA81">
        <f t="shared" si="20"/>
        <v>1</v>
      </c>
      <c r="DB81">
        <f>ROUND((ROUND(AT81*CZ81,2)*0.8),6)</f>
        <v>0</v>
      </c>
      <c r="DC81">
        <f>ROUND((ROUND(AT81*AG81,2)*0.8),6)</f>
        <v>0</v>
      </c>
    </row>
    <row r="682" spans="9:9" x14ac:dyDescent="0.2">
      <c r="I682">
        <v>0</v>
      </c>
    </row>
    <row r="683" spans="9:9" x14ac:dyDescent="0.2">
      <c r="I6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109210395</v>
      </c>
      <c r="C1">
        <v>109210393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2</v>
      </c>
      <c r="AI1">
        <v>109210394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109210398</v>
      </c>
      <c r="C2">
        <v>109210396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40.799999999999997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40.799999999999997</v>
      </c>
      <c r="AH2">
        <v>2</v>
      </c>
      <c r="AI2">
        <v>109210397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109210401</v>
      </c>
      <c r="C3">
        <v>109210399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2.06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2.06</v>
      </c>
      <c r="AH3">
        <v>2</v>
      </c>
      <c r="AI3">
        <v>109210400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109210404</v>
      </c>
      <c r="C4">
        <v>109210402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2.06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2.06</v>
      </c>
      <c r="AH4">
        <v>2</v>
      </c>
      <c r="AI4">
        <v>109210403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109210407</v>
      </c>
      <c r="C5">
        <v>109210405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2.15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2.15</v>
      </c>
      <c r="AH5">
        <v>2</v>
      </c>
      <c r="AI5">
        <v>109210406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ROW(Source!A37)</f>
        <v>37</v>
      </c>
      <c r="B6">
        <v>109210410</v>
      </c>
      <c r="C6">
        <v>109210408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X6">
        <v>2.06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2.06</v>
      </c>
      <c r="AH6">
        <v>2</v>
      </c>
      <c r="AI6">
        <v>109210409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109210413</v>
      </c>
      <c r="C7">
        <v>109210411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2.06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2.06</v>
      </c>
      <c r="AH7">
        <v>2</v>
      </c>
      <c r="AI7">
        <v>109210412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109210416</v>
      </c>
      <c r="C8">
        <v>109210414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0.52</v>
      </c>
      <c r="AH8">
        <v>2</v>
      </c>
      <c r="AI8">
        <v>109210415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109210419</v>
      </c>
      <c r="C9">
        <v>109210417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X9">
        <v>2.06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2.06</v>
      </c>
      <c r="AH9">
        <v>2</v>
      </c>
      <c r="AI9">
        <v>109210418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109210423</v>
      </c>
      <c r="C10">
        <v>109210420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16.739999999999998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16.739999999999998</v>
      </c>
      <c r="AH10">
        <v>2</v>
      </c>
      <c r="AI10">
        <v>109210421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109210424</v>
      </c>
      <c r="C11">
        <v>109210420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2</v>
      </c>
      <c r="AI11">
        <v>109210422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ROW(Source!A43)</f>
        <v>43</v>
      </c>
      <c r="B12">
        <v>109210430</v>
      </c>
      <c r="C12">
        <v>109210426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124.68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124.68</v>
      </c>
      <c r="AH12">
        <v>2</v>
      </c>
      <c r="AI12">
        <v>109210427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ROW(Source!A43)</f>
        <v>43</v>
      </c>
      <c r="B13">
        <v>109210431</v>
      </c>
      <c r="C13">
        <v>109210426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109210428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109210432</v>
      </c>
      <c r="C14">
        <v>109210426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109210429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109210439</v>
      </c>
      <c r="C15">
        <v>109210435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124.68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124.68</v>
      </c>
      <c r="AH15">
        <v>2</v>
      </c>
      <c r="AI15">
        <v>109210436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ROW(Source!A46)</f>
        <v>46</v>
      </c>
      <c r="B16">
        <v>109210440</v>
      </c>
      <c r="C16">
        <v>109210435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109210437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ROW(Source!A46)</f>
        <v>46</v>
      </c>
      <c r="B17">
        <v>109210441</v>
      </c>
      <c r="C17">
        <v>109210435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109210438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109210446</v>
      </c>
      <c r="C18">
        <v>109210444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15.8</v>
      </c>
      <c r="AH18">
        <v>2</v>
      </c>
      <c r="AI18">
        <v>109210445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109210449</v>
      </c>
      <c r="C19">
        <v>109210447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X19">
        <v>13.3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13.3</v>
      </c>
      <c r="AH19">
        <v>2</v>
      </c>
      <c r="AI19">
        <v>109210448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109210452</v>
      </c>
      <c r="C20">
        <v>109210450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X20">
        <v>4.12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4.12</v>
      </c>
      <c r="AH20">
        <v>2</v>
      </c>
      <c r="AI20">
        <v>109210451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ROW(Source!A52)</f>
        <v>52</v>
      </c>
      <c r="B21">
        <v>109210455</v>
      </c>
      <c r="C21">
        <v>109210453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X21">
        <v>3.09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3.09</v>
      </c>
      <c r="AH21">
        <v>2</v>
      </c>
      <c r="AI21">
        <v>109210454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ROW(Source!A53)</f>
        <v>53</v>
      </c>
      <c r="B22">
        <v>109210458</v>
      </c>
      <c r="C22">
        <v>109210456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0.13</v>
      </c>
      <c r="AH22">
        <v>2</v>
      </c>
      <c r="AI22">
        <v>109210457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ROW(Source!A89)</f>
        <v>89</v>
      </c>
      <c r="B23">
        <v>109210470</v>
      </c>
      <c r="C23">
        <v>109210459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135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135</v>
      </c>
      <c r="AH23">
        <v>2</v>
      </c>
      <c r="AI23">
        <v>109210460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ROW(Source!A89)</f>
        <v>89</v>
      </c>
      <c r="B24">
        <v>109210471</v>
      </c>
      <c r="C24">
        <v>109210459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X24">
        <v>8</v>
      </c>
      <c r="Y24">
        <v>0</v>
      </c>
      <c r="Z24">
        <v>12.2</v>
      </c>
      <c r="AA24">
        <v>0.81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</v>
      </c>
      <c r="AH24">
        <v>2</v>
      </c>
      <c r="AI24">
        <v>109210461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ROW(Source!A89)</f>
        <v>89</v>
      </c>
      <c r="B25">
        <v>109210472</v>
      </c>
      <c r="C25">
        <v>109210459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X25">
        <v>2</v>
      </c>
      <c r="Y25">
        <v>0</v>
      </c>
      <c r="Z25">
        <v>8.65</v>
      </c>
      <c r="AA25">
        <v>0.81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109210462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ROW(Source!A89)</f>
        <v>89</v>
      </c>
      <c r="B26">
        <v>109210473</v>
      </c>
      <c r="C26">
        <v>109210459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X26">
        <v>30</v>
      </c>
      <c r="Y26">
        <v>0</v>
      </c>
      <c r="Z26">
        <v>9.1300000000000008</v>
      </c>
      <c r="AA26">
        <v>0.92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30</v>
      </c>
      <c r="AH26">
        <v>2</v>
      </c>
      <c r="AI26">
        <v>109210463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ROW(Source!A89)</f>
        <v>89</v>
      </c>
      <c r="B27">
        <v>109210474</v>
      </c>
      <c r="C27">
        <v>109210459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X27">
        <v>3</v>
      </c>
      <c r="Y27">
        <v>0</v>
      </c>
      <c r="Z27">
        <v>2.36</v>
      </c>
      <c r="AA27">
        <v>0.1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</v>
      </c>
      <c r="AH27">
        <v>2</v>
      </c>
      <c r="AI27">
        <v>109210464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ROW(Source!A89)</f>
        <v>89</v>
      </c>
      <c r="B28">
        <v>109210475</v>
      </c>
      <c r="C28">
        <v>109210459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X28">
        <v>4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2</v>
      </c>
      <c r="AI28">
        <v>109210465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ROW(Source!A89)</f>
        <v>89</v>
      </c>
      <c r="B29">
        <v>109210476</v>
      </c>
      <c r="C29">
        <v>109210459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X29">
        <v>140</v>
      </c>
      <c r="Y29">
        <v>3.66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140</v>
      </c>
      <c r="AH29">
        <v>2</v>
      </c>
      <c r="AI29">
        <v>109210466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ROW(Source!A89)</f>
        <v>89</v>
      </c>
      <c r="B30">
        <v>109210477</v>
      </c>
      <c r="C30">
        <v>109210459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X30">
        <v>2.0000000000000001E-4</v>
      </c>
      <c r="Y30">
        <v>13609.41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2.0000000000000001E-4</v>
      </c>
      <c r="AH30">
        <v>2</v>
      </c>
      <c r="AI30">
        <v>109210467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ROW(Source!A89)</f>
        <v>89</v>
      </c>
      <c r="B31">
        <v>109210478</v>
      </c>
      <c r="C31">
        <v>109210459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2</v>
      </c>
      <c r="AI31">
        <v>109210468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ROW(Source!A89)</f>
        <v>89</v>
      </c>
      <c r="B32">
        <v>109210479</v>
      </c>
      <c r="C32">
        <v>109210459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X32">
        <v>1.4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</v>
      </c>
      <c r="AH32">
        <v>2</v>
      </c>
      <c r="AI32">
        <v>109210469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109210487</v>
      </c>
      <c r="C33">
        <v>109210482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26.4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26.4</v>
      </c>
      <c r="AH33">
        <v>2</v>
      </c>
      <c r="AI33">
        <v>109210483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109210488</v>
      </c>
      <c r="C34">
        <v>109210482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X34">
        <v>0.64</v>
      </c>
      <c r="Y34">
        <v>0</v>
      </c>
      <c r="Z34">
        <v>76.81</v>
      </c>
      <c r="AA34">
        <v>14.36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0.64</v>
      </c>
      <c r="AH34">
        <v>2</v>
      </c>
      <c r="AI34">
        <v>109210484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109210489</v>
      </c>
      <c r="C35">
        <v>109210482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X35">
        <v>0.43</v>
      </c>
      <c r="Y35">
        <v>0</v>
      </c>
      <c r="Z35">
        <v>190.93</v>
      </c>
      <c r="AA35">
        <v>18.149999999999999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</v>
      </c>
      <c r="AH35">
        <v>2</v>
      </c>
      <c r="AI35">
        <v>109210485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109210490</v>
      </c>
      <c r="C36">
        <v>109210482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X36">
        <v>7.62E-3</v>
      </c>
      <c r="Y36">
        <v>6521.42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7.62E-3</v>
      </c>
      <c r="AH36">
        <v>2</v>
      </c>
      <c r="AI36">
        <v>109210486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ROW(Source!A129)</f>
        <v>129</v>
      </c>
      <c r="B37">
        <v>109210494</v>
      </c>
      <c r="C37">
        <v>109210492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40.200000000000003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40.200000000000003</v>
      </c>
      <c r="AH37">
        <v>2</v>
      </c>
      <c r="AI37">
        <v>109210493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ROW(Source!A131)</f>
        <v>131</v>
      </c>
      <c r="B38">
        <v>109210498</v>
      </c>
      <c r="C38">
        <v>109210496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X38">
        <v>40.200000000000003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40.200000000000003</v>
      </c>
      <c r="AH38">
        <v>2</v>
      </c>
      <c r="AI38">
        <v>109210497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109210502</v>
      </c>
      <c r="C39">
        <v>109210500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14.4</v>
      </c>
      <c r="AH39">
        <v>2</v>
      </c>
      <c r="AI39">
        <v>109210501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109210505</v>
      </c>
      <c r="C40">
        <v>109210503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18.5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18.5</v>
      </c>
      <c r="AH40">
        <v>2</v>
      </c>
      <c r="AI40">
        <v>109210504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ROW(Source!A170)</f>
        <v>170</v>
      </c>
      <c r="B41">
        <v>109210510</v>
      </c>
      <c r="C41">
        <v>109210506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11.3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11.3</v>
      </c>
      <c r="AH41">
        <v>2</v>
      </c>
      <c r="AI41">
        <v>109210507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ROW(Source!A170)</f>
        <v>170</v>
      </c>
      <c r="B42">
        <v>109210511</v>
      </c>
      <c r="C42">
        <v>109210506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X42">
        <v>12.3</v>
      </c>
      <c r="Y42">
        <v>0</v>
      </c>
      <c r="Z42">
        <v>134</v>
      </c>
      <c r="AA42">
        <v>28.36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12.3</v>
      </c>
      <c r="AH42">
        <v>2</v>
      </c>
      <c r="AI42">
        <v>109210508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ROW(Source!A170)</f>
        <v>170</v>
      </c>
      <c r="B43">
        <v>109210512</v>
      </c>
      <c r="C43">
        <v>109210506</v>
      </c>
      <c r="D43">
        <v>73665565</v>
      </c>
      <c r="E43">
        <v>13</v>
      </c>
      <c r="F43">
        <v>1</v>
      </c>
      <c r="G43">
        <v>13</v>
      </c>
      <c r="H43">
        <v>3</v>
      </c>
      <c r="I43" t="s">
        <v>585</v>
      </c>
      <c r="J43" t="s">
        <v>3</v>
      </c>
      <c r="K43" t="s">
        <v>586</v>
      </c>
      <c r="L43">
        <v>1354</v>
      </c>
      <c r="N43">
        <v>1010</v>
      </c>
      <c r="O43" t="s">
        <v>78</v>
      </c>
      <c r="P43" t="s">
        <v>78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0.45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ROW(Source!A172)</f>
        <v>172</v>
      </c>
      <c r="B44">
        <v>109210518</v>
      </c>
      <c r="C44">
        <v>109210514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X44">
        <v>3.22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3.22</v>
      </c>
      <c r="AH44">
        <v>2</v>
      </c>
      <c r="AI44">
        <v>109210515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ROW(Source!A172)</f>
        <v>172</v>
      </c>
      <c r="B45">
        <v>109210519</v>
      </c>
      <c r="C45">
        <v>109210514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X45">
        <v>3.3359999999999999</v>
      </c>
      <c r="Y45">
        <v>0</v>
      </c>
      <c r="Z45">
        <v>39.67</v>
      </c>
      <c r="AA45">
        <v>4.7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3.3359999999999999</v>
      </c>
      <c r="AH45">
        <v>2</v>
      </c>
      <c r="AI45">
        <v>109210516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ROW(Source!A172)</f>
        <v>172</v>
      </c>
      <c r="B46">
        <v>109210520</v>
      </c>
      <c r="C46">
        <v>109210514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109210517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109210525</v>
      </c>
      <c r="C47">
        <v>109210522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0.31</v>
      </c>
      <c r="AH47">
        <v>2</v>
      </c>
      <c r="AI47">
        <v>109210523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109210526</v>
      </c>
      <c r="C48">
        <v>109210522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X48">
        <v>0.32</v>
      </c>
      <c r="Y48">
        <v>0</v>
      </c>
      <c r="Z48">
        <v>39.67</v>
      </c>
      <c r="AA48">
        <v>4.7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0.32</v>
      </c>
      <c r="AH48">
        <v>2</v>
      </c>
      <c r="AI48">
        <v>109210524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ROW(Source!A176)</f>
        <v>176</v>
      </c>
      <c r="B49">
        <v>109210532</v>
      </c>
      <c r="C49">
        <v>109210528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X49">
        <v>13.9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13.9</v>
      </c>
      <c r="AH49">
        <v>2</v>
      </c>
      <c r="AI49">
        <v>109210529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ROW(Source!A176)</f>
        <v>176</v>
      </c>
      <c r="B50">
        <v>109210533</v>
      </c>
      <c r="C50">
        <v>109210528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X50">
        <v>6.7629999999999999</v>
      </c>
      <c r="Y50">
        <v>0</v>
      </c>
      <c r="Z50">
        <v>43.4</v>
      </c>
      <c r="AA50">
        <v>2.68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6.7629999999999999</v>
      </c>
      <c r="AH50">
        <v>2</v>
      </c>
      <c r="AI50">
        <v>109210530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ROW(Source!A176)</f>
        <v>176</v>
      </c>
      <c r="B51">
        <v>109210534</v>
      </c>
      <c r="C51">
        <v>109210528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X51">
        <v>7.2199999999999999E-3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7.2199999999999999E-3</v>
      </c>
      <c r="AH51">
        <v>2</v>
      </c>
      <c r="AI51">
        <v>109210531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ROW(Source!A177)</f>
        <v>177</v>
      </c>
      <c r="B52">
        <v>109210543</v>
      </c>
      <c r="C52">
        <v>109210535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1.1599999999999999</v>
      </c>
      <c r="AH52">
        <v>2</v>
      </c>
      <c r="AI52">
        <v>109210536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ROW(Source!A177)</f>
        <v>177</v>
      </c>
      <c r="B53">
        <v>109210544</v>
      </c>
      <c r="C53">
        <v>109210535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X53">
        <v>0.62</v>
      </c>
      <c r="Y53">
        <v>0</v>
      </c>
      <c r="Z53">
        <v>1.0900000000000001</v>
      </c>
      <c r="AA53">
        <v>0.09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</v>
      </c>
      <c r="AH53">
        <v>2</v>
      </c>
      <c r="AI53">
        <v>109210537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ROW(Source!A177)</f>
        <v>177</v>
      </c>
      <c r="B54">
        <v>109210545</v>
      </c>
      <c r="C54">
        <v>109210535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X54">
        <v>0.22</v>
      </c>
      <c r="Y54">
        <v>0</v>
      </c>
      <c r="Z54">
        <v>38.5</v>
      </c>
      <c r="AA54">
        <v>10.32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0.22</v>
      </c>
      <c r="AH54">
        <v>2</v>
      </c>
      <c r="AI54">
        <v>109210538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ROW(Source!A177)</f>
        <v>177</v>
      </c>
      <c r="B55">
        <v>109210546</v>
      </c>
      <c r="C55">
        <v>109210535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X55">
        <v>0.04</v>
      </c>
      <c r="Y55">
        <v>0</v>
      </c>
      <c r="Z55">
        <v>190.93</v>
      </c>
      <c r="AA55">
        <v>18.149999999999999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109210539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ROW(Source!A177)</f>
        <v>177</v>
      </c>
      <c r="B56">
        <v>109210547</v>
      </c>
      <c r="C56">
        <v>109210535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109210540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ROW(Source!A177)</f>
        <v>177</v>
      </c>
      <c r="B57">
        <v>109210548</v>
      </c>
      <c r="C57">
        <v>109210535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X57">
        <v>0.08</v>
      </c>
      <c r="Y57">
        <v>53.57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109210541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ROW(Source!A177)</f>
        <v>177</v>
      </c>
      <c r="B58">
        <v>109210549</v>
      </c>
      <c r="C58">
        <v>109210535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X58">
        <v>0.76</v>
      </c>
      <c r="Y58">
        <v>5.91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0.76</v>
      </c>
      <c r="AH58">
        <v>2</v>
      </c>
      <c r="AI58">
        <v>109210542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ROW(Source!A178)</f>
        <v>178</v>
      </c>
      <c r="B59">
        <v>109210554</v>
      </c>
      <c r="C59">
        <v>109210550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X59">
        <v>92.7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92.7</v>
      </c>
      <c r="AH59">
        <v>2</v>
      </c>
      <c r="AI59">
        <v>109210551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ROW(Source!A178)</f>
        <v>178</v>
      </c>
      <c r="B60">
        <v>109210555</v>
      </c>
      <c r="C60">
        <v>109210550</v>
      </c>
      <c r="D60">
        <v>73681187</v>
      </c>
      <c r="E60">
        <v>13</v>
      </c>
      <c r="F60">
        <v>1</v>
      </c>
      <c r="G60">
        <v>13</v>
      </c>
      <c r="H60">
        <v>3</v>
      </c>
      <c r="I60" t="s">
        <v>587</v>
      </c>
      <c r="J60" t="s">
        <v>3</v>
      </c>
      <c r="K60" t="s">
        <v>588</v>
      </c>
      <c r="L60">
        <v>1339</v>
      </c>
      <c r="N60">
        <v>1007</v>
      </c>
      <c r="O60" t="s">
        <v>581</v>
      </c>
      <c r="P60" t="s">
        <v>581</v>
      </c>
      <c r="Q60">
        <v>1</v>
      </c>
      <c r="X60">
        <v>10.1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10.1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ROW(Source!A216)</f>
        <v>216</v>
      </c>
      <c r="B61">
        <v>109210560</v>
      </c>
      <c r="C61">
        <v>109210558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523</v>
      </c>
      <c r="J61" t="s">
        <v>3</v>
      </c>
      <c r="K61" t="s">
        <v>524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76.8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76.8</v>
      </c>
      <c r="AH61">
        <v>2</v>
      </c>
      <c r="AI61">
        <v>109210559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ROW(Source!A217)</f>
        <v>217</v>
      </c>
      <c r="B62">
        <v>109210563</v>
      </c>
      <c r="C62">
        <v>109210561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X62">
        <v>70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70</v>
      </c>
      <c r="AH62">
        <v>2</v>
      </c>
      <c r="AI62">
        <v>109210562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ROW(Source!A219)</f>
        <v>219</v>
      </c>
      <c r="B63">
        <v>109210567</v>
      </c>
      <c r="C63">
        <v>109210565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X63">
        <v>70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70</v>
      </c>
      <c r="AH63">
        <v>2</v>
      </c>
      <c r="AI63">
        <v>109210566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ROW(Source!A221)</f>
        <v>221</v>
      </c>
      <c r="B64">
        <v>109210571</v>
      </c>
      <c r="C64">
        <v>109210569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20.3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20.3</v>
      </c>
      <c r="AH64">
        <v>2</v>
      </c>
      <c r="AI64">
        <v>109210570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ROW(Source!A222)</f>
        <v>222</v>
      </c>
      <c r="B65">
        <v>109210574</v>
      </c>
      <c r="C65">
        <v>109210572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X65">
        <v>3.09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3.09</v>
      </c>
      <c r="AH65">
        <v>2</v>
      </c>
      <c r="AI65">
        <v>109210573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109210584</v>
      </c>
      <c r="C66">
        <v>109210575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40.67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40.67</v>
      </c>
      <c r="AH66">
        <v>2</v>
      </c>
      <c r="AI66">
        <v>109210576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109210585</v>
      </c>
      <c r="C67">
        <v>109210575</v>
      </c>
      <c r="D67">
        <v>73685105</v>
      </c>
      <c r="E67">
        <v>13</v>
      </c>
      <c r="F67">
        <v>1</v>
      </c>
      <c r="G67">
        <v>13</v>
      </c>
      <c r="H67">
        <v>3</v>
      </c>
      <c r="I67" t="s">
        <v>315</v>
      </c>
      <c r="J67" t="s">
        <v>3</v>
      </c>
      <c r="K67" t="s">
        <v>316</v>
      </c>
      <c r="L67">
        <v>1301</v>
      </c>
      <c r="N67">
        <v>1003</v>
      </c>
      <c r="O67" t="s">
        <v>197</v>
      </c>
      <c r="P67" t="s">
        <v>197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109210577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109210586</v>
      </c>
      <c r="C68">
        <v>109210575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318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109210578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109210587</v>
      </c>
      <c r="C69">
        <v>109210575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320</v>
      </c>
      <c r="L69">
        <v>1354</v>
      </c>
      <c r="N69">
        <v>1010</v>
      </c>
      <c r="O69" t="s">
        <v>78</v>
      </c>
      <c r="P69" t="s">
        <v>78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109210579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109210588</v>
      </c>
      <c r="C70">
        <v>109210575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322</v>
      </c>
      <c r="L70">
        <v>1354</v>
      </c>
      <c r="N70">
        <v>1010</v>
      </c>
      <c r="O70" t="s">
        <v>78</v>
      </c>
      <c r="P70" t="s">
        <v>78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109210580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ROW(Source!A223)</f>
        <v>223</v>
      </c>
      <c r="B71">
        <v>109210589</v>
      </c>
      <c r="C71">
        <v>109210575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324</v>
      </c>
      <c r="L71">
        <v>1354</v>
      </c>
      <c r="N71">
        <v>1010</v>
      </c>
      <c r="O71" t="s">
        <v>78</v>
      </c>
      <c r="P71" t="s">
        <v>78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109210581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ROW(Source!A223)</f>
        <v>223</v>
      </c>
      <c r="B72">
        <v>109210590</v>
      </c>
      <c r="C72">
        <v>109210575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326</v>
      </c>
      <c r="L72">
        <v>1354</v>
      </c>
      <c r="N72">
        <v>1010</v>
      </c>
      <c r="O72" t="s">
        <v>78</v>
      </c>
      <c r="P72" t="s">
        <v>78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109210582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ROW(Source!A223)</f>
        <v>223</v>
      </c>
      <c r="B73">
        <v>109210591</v>
      </c>
      <c r="C73">
        <v>109210575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328</v>
      </c>
      <c r="L73">
        <v>1354</v>
      </c>
      <c r="N73">
        <v>1010</v>
      </c>
      <c r="O73" t="s">
        <v>78</v>
      </c>
      <c r="P73" t="s">
        <v>78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109210583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ROW(Source!A433)</f>
        <v>433</v>
      </c>
      <c r="B74">
        <v>109210634</v>
      </c>
      <c r="C74">
        <v>109210632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X74">
        <v>454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454</v>
      </c>
      <c r="AH74">
        <v>2</v>
      </c>
      <c r="AI74">
        <v>109210633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ROW(Source!A473)</f>
        <v>473</v>
      </c>
      <c r="B75">
        <v>109210637</v>
      </c>
      <c r="C75">
        <v>109210635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109210636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ROW(Source!A474)</f>
        <v>474</v>
      </c>
      <c r="B76">
        <v>109210640</v>
      </c>
      <c r="C76">
        <v>109210638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0.84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0.84</v>
      </c>
      <c r="AH76">
        <v>2</v>
      </c>
      <c r="AI76">
        <v>109210639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ROW(Source!A475)</f>
        <v>475</v>
      </c>
      <c r="B77">
        <v>109210643</v>
      </c>
      <c r="C77">
        <v>109210641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X77">
        <v>1.03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1.03</v>
      </c>
      <c r="AH77">
        <v>2</v>
      </c>
      <c r="AI77">
        <v>109210642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ROW(Source!A480)</f>
        <v>480</v>
      </c>
      <c r="B78">
        <v>109210650</v>
      </c>
      <c r="C78">
        <v>109210648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40.200000000000003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40.200000000000003</v>
      </c>
      <c r="AH78">
        <v>2</v>
      </c>
      <c r="AI78">
        <v>109210649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ROW(Source!A583)</f>
        <v>583</v>
      </c>
      <c r="B79">
        <v>109210655</v>
      </c>
      <c r="C79">
        <v>109210653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X79">
        <v>72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501</v>
      </c>
      <c r="AG79">
        <v>57.6</v>
      </c>
      <c r="AH79">
        <v>2</v>
      </c>
      <c r="AI79">
        <v>109210654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ROW(Source!A584)</f>
        <v>584</v>
      </c>
      <c r="B80">
        <v>109210658</v>
      </c>
      <c r="C80">
        <v>109210656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X80">
        <v>144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501</v>
      </c>
      <c r="AG80">
        <v>115.2</v>
      </c>
      <c r="AH80">
        <v>2</v>
      </c>
      <c r="AI80">
        <v>109210657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2022-04-20T11:51:58Z</dcterms:created>
  <dcterms:modified xsi:type="dcterms:W3CDTF">2022-04-20T11:54:29Z</dcterms:modified>
</cp:coreProperties>
</file>